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F53E8554-CB04-47FA-81A6-C07969A05B2B}" xr6:coauthVersionLast="36" xr6:coauthVersionMax="47" xr10:uidLastSave="{00000000-0000-0000-0000-000000000000}"/>
  <bookViews>
    <workbookView xWindow="0" yWindow="0" windowWidth="20490" windowHeight="7425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7a" sheetId="11" state="hidden" r:id="rId15"/>
    <sheet name="7b" sheetId="12" state="hidden" r:id="rId16"/>
    <sheet name="7c" sheetId="13" state="hidden" r:id="rId17"/>
    <sheet name="7d" sheetId="14" state="hidden" r:id="rId18"/>
    <sheet name="F8_IEA" sheetId="15" state="hidden" r:id="rId19"/>
  </sheets>
  <externalReferences>
    <externalReference r:id="rId20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0" l="1"/>
  <c r="C9" i="10"/>
  <c r="C33" i="10" s="1"/>
  <c r="D9" i="10"/>
  <c r="D33" i="10" s="1"/>
  <c r="E9" i="10"/>
  <c r="F9" i="10"/>
  <c r="B9" i="10"/>
  <c r="B33" i="10" s="1"/>
  <c r="E33" i="10"/>
  <c r="F33" i="10"/>
  <c r="G21" i="10"/>
  <c r="G22" i="10"/>
  <c r="G10" i="10"/>
  <c r="C77" i="9"/>
  <c r="D77" i="9"/>
  <c r="E77" i="9"/>
  <c r="F77" i="9"/>
  <c r="G77" i="9"/>
  <c r="B77" i="9"/>
  <c r="G62" i="8"/>
  <c r="G63" i="8"/>
  <c r="F64" i="8"/>
  <c r="E64" i="8"/>
  <c r="G49" i="8"/>
  <c r="G64" i="8" s="1"/>
  <c r="F49" i="8"/>
  <c r="E49" i="8"/>
  <c r="B49" i="8"/>
  <c r="B64" i="8"/>
  <c r="D64" i="8" s="1"/>
  <c r="D62" i="8"/>
  <c r="D63" i="8"/>
  <c r="C64" i="8"/>
  <c r="C49" i="8"/>
  <c r="D130" i="7"/>
  <c r="D129" i="7"/>
  <c r="D128" i="7"/>
  <c r="D127" i="7"/>
  <c r="D126" i="7"/>
  <c r="D125" i="7"/>
  <c r="C16" i="6"/>
  <c r="G9" i="10" l="1"/>
  <c r="D49" i="8"/>
  <c r="G59" i="8"/>
  <c r="G51" i="8"/>
  <c r="G16" i="8"/>
  <c r="G17" i="8"/>
  <c r="G24" i="8"/>
  <c r="G25" i="8"/>
  <c r="G32" i="8"/>
  <c r="G33" i="8"/>
  <c r="G40" i="8"/>
  <c r="G41" i="8"/>
  <c r="G10" i="8"/>
  <c r="D61" i="8"/>
  <c r="G61" i="8" s="1"/>
  <c r="D60" i="8"/>
  <c r="G60" i="8" s="1"/>
  <c r="D59" i="8"/>
  <c r="D58" i="8"/>
  <c r="G58" i="8" s="1"/>
  <c r="D57" i="8"/>
  <c r="G57" i="8" s="1"/>
  <c r="D56" i="8"/>
  <c r="G56" i="8" s="1"/>
  <c r="D55" i="8"/>
  <c r="G55" i="8" s="1"/>
  <c r="D54" i="8"/>
  <c r="G54" i="8" s="1"/>
  <c r="D53" i="8"/>
  <c r="G53" i="8" s="1"/>
  <c r="D52" i="8"/>
  <c r="G52" i="8" s="1"/>
  <c r="D51" i="8"/>
  <c r="D50" i="8"/>
  <c r="G50" i="8" s="1"/>
  <c r="D11" i="8"/>
  <c r="G11" i="8" s="1"/>
  <c r="D12" i="8"/>
  <c r="G12" i="8" s="1"/>
  <c r="D13" i="8"/>
  <c r="G13" i="8" s="1"/>
  <c r="D14" i="8"/>
  <c r="G14" i="8" s="1"/>
  <c r="D15" i="8"/>
  <c r="G15" i="8" s="1"/>
  <c r="D16" i="8"/>
  <c r="D17" i="8"/>
  <c r="D18" i="8"/>
  <c r="G18" i="8" s="1"/>
  <c r="D19" i="8"/>
  <c r="G19" i="8" s="1"/>
  <c r="D20" i="8"/>
  <c r="G20" i="8" s="1"/>
  <c r="D21" i="8"/>
  <c r="G21" i="8" s="1"/>
  <c r="D22" i="8"/>
  <c r="G22" i="8" s="1"/>
  <c r="D23" i="8"/>
  <c r="G23" i="8" s="1"/>
  <c r="D24" i="8"/>
  <c r="D25" i="8"/>
  <c r="D26" i="8"/>
  <c r="G26" i="8" s="1"/>
  <c r="D27" i="8"/>
  <c r="G27" i="8" s="1"/>
  <c r="D28" i="8"/>
  <c r="G28" i="8" s="1"/>
  <c r="D29" i="8"/>
  <c r="G29" i="8" s="1"/>
  <c r="D30" i="8"/>
  <c r="G30" i="8" s="1"/>
  <c r="D31" i="8"/>
  <c r="G31" i="8" s="1"/>
  <c r="D32" i="8"/>
  <c r="D33" i="8"/>
  <c r="D34" i="8"/>
  <c r="G34" i="8" s="1"/>
  <c r="D35" i="8"/>
  <c r="G35" i="8" s="1"/>
  <c r="D36" i="8"/>
  <c r="G36" i="8" s="1"/>
  <c r="D37" i="8"/>
  <c r="G37" i="8" s="1"/>
  <c r="D38" i="8"/>
  <c r="G38" i="8" s="1"/>
  <c r="D39" i="8"/>
  <c r="G39" i="8" s="1"/>
  <c r="D40" i="8"/>
  <c r="D41" i="8"/>
  <c r="D42" i="8"/>
  <c r="G42" i="8" s="1"/>
  <c r="D43" i="8"/>
  <c r="G43" i="8" s="1"/>
  <c r="D44" i="8"/>
  <c r="G44" i="8" s="1"/>
  <c r="D45" i="8"/>
  <c r="G45" i="8" s="1"/>
  <c r="D46" i="8"/>
  <c r="G46" i="8" s="1"/>
  <c r="D47" i="8"/>
  <c r="G47" i="8" s="1"/>
  <c r="D10" i="8"/>
  <c r="E93" i="7"/>
  <c r="F93" i="7"/>
  <c r="G77" i="7"/>
  <c r="D145" i="7"/>
  <c r="D144" i="7"/>
  <c r="D143" i="7"/>
  <c r="D142" i="7"/>
  <c r="D141" i="7"/>
  <c r="D140" i="7"/>
  <c r="D139" i="7"/>
  <c r="D138" i="7"/>
  <c r="D136" i="7"/>
  <c r="D135" i="7"/>
  <c r="D134" i="7"/>
  <c r="D132" i="7"/>
  <c r="D131" i="7"/>
  <c r="D124" i="7"/>
  <c r="D122" i="7"/>
  <c r="D121" i="7"/>
  <c r="D120" i="7"/>
  <c r="D119" i="7"/>
  <c r="D118" i="7"/>
  <c r="D117" i="7"/>
  <c r="D116" i="7"/>
  <c r="D115" i="7"/>
  <c r="D114" i="7"/>
  <c r="D112" i="7"/>
  <c r="D111" i="7"/>
  <c r="D110" i="7"/>
  <c r="D109" i="7"/>
  <c r="D108" i="7"/>
  <c r="D107" i="7"/>
  <c r="D106" i="7"/>
  <c r="D105" i="7"/>
  <c r="D104" i="7"/>
  <c r="D102" i="7"/>
  <c r="D101" i="7"/>
  <c r="D100" i="7"/>
  <c r="D99" i="7"/>
  <c r="D98" i="7"/>
  <c r="D97" i="7"/>
  <c r="D96" i="7"/>
  <c r="D95" i="7"/>
  <c r="D94" i="7"/>
  <c r="D92" i="7"/>
  <c r="D91" i="7"/>
  <c r="D90" i="7"/>
  <c r="D89" i="7"/>
  <c r="D88" i="7"/>
  <c r="D87" i="7"/>
  <c r="D86" i="7"/>
  <c r="D82" i="7"/>
  <c r="D81" i="7"/>
  <c r="D80" i="7"/>
  <c r="D79" i="7"/>
  <c r="D78" i="7"/>
  <c r="D77" i="7"/>
  <c r="D76" i="7"/>
  <c r="G76" i="7" s="1"/>
  <c r="D74" i="7"/>
  <c r="D73" i="7"/>
  <c r="D72" i="7"/>
  <c r="D70" i="7"/>
  <c r="D69" i="7"/>
  <c r="D68" i="7"/>
  <c r="D67" i="7"/>
  <c r="D66" i="7"/>
  <c r="D65" i="7"/>
  <c r="D64" i="7"/>
  <c r="D63" i="7"/>
  <c r="D61" i="7"/>
  <c r="D60" i="7"/>
  <c r="D59" i="7"/>
  <c r="D57" i="7"/>
  <c r="D56" i="7"/>
  <c r="D55" i="7"/>
  <c r="D54" i="7"/>
  <c r="D53" i="7"/>
  <c r="D52" i="7"/>
  <c r="D51" i="7"/>
  <c r="D50" i="7"/>
  <c r="D49" i="7"/>
  <c r="D47" i="7"/>
  <c r="D46" i="7"/>
  <c r="D45" i="7"/>
  <c r="D44" i="7"/>
  <c r="D43" i="7"/>
  <c r="D42" i="7"/>
  <c r="D41" i="7"/>
  <c r="D40" i="7"/>
  <c r="D39" i="7"/>
  <c r="D37" i="7"/>
  <c r="D36" i="7"/>
  <c r="D35" i="7"/>
  <c r="D34" i="7"/>
  <c r="D33" i="7"/>
  <c r="D32" i="7"/>
  <c r="D31" i="7"/>
  <c r="D30" i="7"/>
  <c r="D29" i="7"/>
  <c r="D27" i="7"/>
  <c r="D26" i="7"/>
  <c r="D25" i="7"/>
  <c r="D24" i="7"/>
  <c r="D23" i="7"/>
  <c r="D22" i="7"/>
  <c r="D21" i="7"/>
  <c r="D20" i="7"/>
  <c r="D19" i="7"/>
  <c r="D12" i="7"/>
  <c r="D13" i="7"/>
  <c r="D14" i="7"/>
  <c r="D15" i="7"/>
  <c r="D16" i="7"/>
  <c r="D17" i="7"/>
  <c r="D11" i="7"/>
  <c r="B85" i="7"/>
  <c r="C93" i="7"/>
  <c r="B93" i="7"/>
  <c r="D103" i="7" l="1"/>
  <c r="G75" i="7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9" i="6"/>
  <c r="D30" i="6"/>
  <c r="D31" i="6"/>
  <c r="D32" i="6"/>
  <c r="D33" i="6"/>
  <c r="D34" i="6"/>
  <c r="D35" i="6"/>
  <c r="D36" i="6"/>
  <c r="D37" i="6"/>
  <c r="D38" i="6"/>
  <c r="D39" i="6"/>
  <c r="D10" i="6"/>
  <c r="D11" i="6"/>
  <c r="D12" i="6"/>
  <c r="D13" i="6"/>
  <c r="D14" i="6"/>
  <c r="D9" i="6"/>
  <c r="F6" i="2" l="1"/>
  <c r="E6" i="2"/>
  <c r="A2" i="25"/>
  <c r="G17" i="22"/>
  <c r="G28" i="22" s="1"/>
  <c r="F17" i="22"/>
  <c r="E17" i="22"/>
  <c r="E28" i="22" s="1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A2" i="20"/>
  <c r="G7" i="19"/>
  <c r="F7" i="19"/>
  <c r="E7" i="19"/>
  <c r="D7" i="19"/>
  <c r="C7" i="19"/>
  <c r="B7" i="19"/>
  <c r="A2" i="19"/>
  <c r="A2" i="16"/>
  <c r="B28" i="22" l="1"/>
  <c r="D28" i="22"/>
  <c r="F28" i="22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H14" i="4" l="1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8" i="7"/>
  <c r="G79" i="7"/>
  <c r="G80" i="7"/>
  <c r="G81" i="7"/>
  <c r="G82" i="7"/>
  <c r="G73" i="7"/>
  <c r="G74" i="7"/>
  <c r="G72" i="7"/>
  <c r="G64" i="7"/>
  <c r="G65" i="7"/>
  <c r="G66" i="7"/>
  <c r="G67" i="7"/>
  <c r="G68" i="7"/>
  <c r="G69" i="7"/>
  <c r="G70" i="7"/>
  <c r="G63" i="7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133" i="7"/>
  <c r="E123" i="7"/>
  <c r="E113" i="7"/>
  <c r="E10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45" i="6"/>
  <c r="F37" i="6"/>
  <c r="F35" i="6"/>
  <c r="F28" i="6"/>
  <c r="F16" i="6"/>
  <c r="F41" i="6" s="1"/>
  <c r="E75" i="6"/>
  <c r="E67" i="6"/>
  <c r="E59" i="6"/>
  <c r="E54" i="6"/>
  <c r="E45" i="6"/>
  <c r="E37" i="6"/>
  <c r="E35" i="6"/>
  <c r="E28" i="6"/>
  <c r="E16" i="6"/>
  <c r="D75" i="6"/>
  <c r="D67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C75" i="6"/>
  <c r="C67" i="6"/>
  <c r="C59" i="6"/>
  <c r="C54" i="6"/>
  <c r="C45" i="6"/>
  <c r="D45" i="6" s="1"/>
  <c r="C37" i="6"/>
  <c r="C35" i="6"/>
  <c r="C28" i="6"/>
  <c r="D28" i="6" s="1"/>
  <c r="D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F47" i="2" s="1"/>
  <c r="F59" i="2" s="1"/>
  <c r="E19" i="2"/>
  <c r="F9" i="2"/>
  <c r="E9" i="2"/>
  <c r="C60" i="2"/>
  <c r="B60" i="2"/>
  <c r="C41" i="2"/>
  <c r="B41" i="2"/>
  <c r="C38" i="2"/>
  <c r="E65" i="6" l="1"/>
  <c r="C41" i="6"/>
  <c r="C70" i="6" s="1"/>
  <c r="E79" i="2"/>
  <c r="E84" i="7"/>
  <c r="G71" i="7"/>
  <c r="G62" i="7"/>
  <c r="G28" i="7"/>
  <c r="C9" i="7"/>
  <c r="F65" i="6"/>
  <c r="F70" i="6" s="1"/>
  <c r="C65" i="6"/>
  <c r="F81" i="2"/>
  <c r="E47" i="2"/>
  <c r="E59" i="2" s="1"/>
  <c r="K20" i="4"/>
  <c r="E20" i="4"/>
  <c r="I20" i="4"/>
  <c r="G123" i="7"/>
  <c r="C84" i="7"/>
  <c r="G18" i="7"/>
  <c r="G38" i="7"/>
  <c r="G93" i="7"/>
  <c r="G133" i="7"/>
  <c r="G150" i="7"/>
  <c r="B9" i="7"/>
  <c r="D84" i="7"/>
  <c r="E9" i="7"/>
  <c r="F84" i="7"/>
  <c r="G58" i="7"/>
  <c r="G113" i="7"/>
  <c r="G137" i="7"/>
  <c r="B41" i="6"/>
  <c r="B70" i="6" s="1"/>
  <c r="B65" i="6"/>
  <c r="G54" i="6"/>
  <c r="D65" i="6"/>
  <c r="D70" i="6" s="1"/>
  <c r="E41" i="6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E8" i="3"/>
  <c r="E20" i="3" s="1"/>
  <c r="B8" i="3"/>
  <c r="B20" i="3" s="1"/>
  <c r="G103" i="7"/>
  <c r="G85" i="7"/>
  <c r="G48" i="7"/>
  <c r="G10" i="7"/>
  <c r="F9" i="7"/>
  <c r="D9" i="7"/>
  <c r="G45" i="6"/>
  <c r="G65" i="6" s="1"/>
  <c r="G16" i="6"/>
  <c r="G41" i="6" s="1"/>
  <c r="G37" i="6"/>
  <c r="E70" i="6" l="1"/>
  <c r="E81" i="2"/>
  <c r="E159" i="7"/>
  <c r="F159" i="7"/>
  <c r="G9" i="7"/>
  <c r="C159" i="7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C47" i="2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C32" i="11" l="1"/>
  <c r="G32" i="11"/>
  <c r="B32" i="11"/>
  <c r="F32" i="11"/>
  <c r="D32" i="11"/>
  <c r="E32" i="11"/>
  <c r="C8" i="12"/>
  <c r="C30" i="12" s="1"/>
  <c r="E8" i="12" l="1"/>
  <c r="E30" i="12" s="1"/>
  <c r="D8" i="12"/>
  <c r="D30" i="12" s="1"/>
  <c r="G8" i="12" l="1"/>
  <c r="G30" i="12" s="1"/>
  <c r="F8" i="12"/>
  <c r="F30" i="12" s="1"/>
  <c r="B84" i="7"/>
  <c r="B159" i="7" s="1"/>
</calcChain>
</file>

<file path=xl/sharedStrings.xml><?xml version="1.0" encoding="utf-8"?>
<sst xmlns="http://schemas.openxmlformats.org/spreadsheetml/2006/main" count="1058" uniqueCount="633">
  <si>
    <t>Formato 1 Estado de Situación Financiera Detallado - LDF</t>
  </si>
  <si>
    <t>Estado de Situación Financiera Detallado - LDF</t>
  </si>
  <si>
    <t>(PESOS)</t>
  </si>
  <si>
    <t xml:space="preserve">   Concepto (c)</t>
  </si>
  <si>
    <t>2025 (d)</t>
  </si>
  <si>
    <t>31 de diciembre de 2024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</si>
  <si>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</si>
  <si>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</si>
  <si>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</si>
  <si>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</si>
  <si>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</si>
  <si>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</si>
  <si>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</si>
  <si>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</si>
  <si>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</si>
  <si>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</si>
  <si>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</si>
  <si>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</si>
  <si>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</si>
  <si>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</si>
  <si>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</si>
  <si>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</si>
  <si>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</si>
  <si>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</si>
  <si>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</si>
  <si>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</si>
  <si>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</si>
  <si>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</si>
  <si>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</si>
  <si>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</si>
  <si>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</si>
  <si>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</si>
  <si>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</si>
  <si>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</si>
  <si>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</si>
  <si>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</si>
  <si>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</si>
  <si>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</si>
  <si>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</si>
  <si>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</si>
  <si>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</si>
  <si>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</si>
  <si>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</si>
  <si>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</si>
  <si>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</si>
  <si>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</si>
  <si>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</si>
  <si>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</si>
  <si>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</si>
  <si>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</si>
  <si>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</si>
  <si>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</si>
  <si>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</si>
  <si>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</si>
  <si>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</si>
  <si>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</si>
  <si>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</si>
  <si>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</si>
  <si>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</si>
  <si>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</si>
  <si>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</si>
  <si>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</si>
  <si>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</si>
  <si>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</si>
  <si>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</si>
  <si>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</si>
  <si>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</si>
  <si>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</si>
  <si>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</si>
  <si>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</si>
  <si>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</si>
  <si>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</si>
  <si>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</si>
  <si>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</si>
  <si>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</si>
  <si>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</si>
  <si>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</si>
  <si>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</si>
  <si>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</si>
  <si>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</si>
  <si>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</si>
  <si>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</si>
  <si>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</si>
  <si>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</si>
  <si>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</si>
  <si>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</si>
  <si>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</si>
  <si>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</si>
  <si>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</si>
  <si>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</si>
  <si>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</si>
  <si>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</si>
  <si>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</si>
  <si>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</si>
  <si>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</si>
  <si>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</si>
  <si>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</si>
  <si>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</si>
  <si>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</si>
  <si>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</si>
  <si>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</si>
  <si>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</si>
  <si>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</si>
  <si>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</si>
  <si>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</si>
  <si>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</si>
  <si>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</si>
  <si>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</si>
  <si>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</si>
  <si>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</si>
  <si>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</si>
  <si>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</si>
  <si>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</si>
  <si>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</si>
  <si>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</si>
  <si>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</si>
  <si>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</si>
  <si>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</si>
  <si>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</si>
  <si>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</si>
  <si>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</si>
  <si>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</si>
  <si>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</si>
  <si>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</si>
  <si>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</si>
  <si>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</si>
  <si>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</si>
  <si>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2024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</si>
  <si>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</si>
  <si>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</si>
  <si>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</si>
  <si>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</si>
  <si>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</si>
  <si>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</si>
  <si>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</si>
  <si>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</si>
  <si>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</si>
  <si>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</si>
  <si>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</si>
  <si>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</si>
  <si>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</si>
  <si>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</si>
  <si>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</si>
  <si>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</si>
  <si>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</si>
  <si>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</si>
  <si>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</si>
  <si>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</si>
  <si>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</si>
  <si>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</si>
  <si>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</si>
  <si>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</si>
  <si>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</si>
  <si>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</si>
  <si>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</si>
  <si>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</si>
  <si>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</si>
  <si>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</si>
  <si>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</si>
  <si>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</si>
  <si>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</si>
  <si>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</si>
  <si>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</si>
  <si>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</si>
  <si>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</si>
  <si>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</si>
  <si>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</si>
  <si>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</si>
  <si>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</si>
  <si>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</si>
  <si>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</si>
  <si>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</si>
  <si>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</si>
  <si>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</si>
  <si>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</si>
  <si>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31 de Marzo de 2025 (k)</t>
  </si>
  <si>
    <t>Monto pagado de la inversión actualizado al 31 de Marzo de 2025 (l)</t>
  </si>
  <si>
    <t>Saldo pendiente por pagar de la inversión al 31 de Marzo de 2025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</si>
  <si>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</si>
  <si>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</si>
  <si>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</si>
  <si>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</si>
  <si>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</si>
  <si>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</si>
  <si>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</si>
  <si>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</si>
  <si>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</si>
  <si>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</si>
  <si>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</si>
  <si>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</si>
  <si>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</si>
  <si>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</si>
  <si>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</si>
  <si>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</si>
  <si>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</si>
  <si>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</si>
  <si>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</si>
  <si>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</si>
  <si>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</si>
  <si>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</si>
  <si>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</si>
  <si>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</si>
  <si>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</si>
  <si>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</si>
  <si>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</si>
  <si>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</si>
  <si>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</si>
  <si>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</si>
  <si>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</si>
  <si>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</si>
  <si>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</si>
  <si>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</si>
  <si>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</si>
  <si>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</si>
  <si>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</si>
  <si>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</si>
  <si>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</si>
  <si>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</si>
  <si>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</si>
  <si>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</si>
  <si>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</si>
  <si>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</si>
  <si>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</si>
  <si>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</si>
  <si>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</si>
  <si>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</si>
  <si>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</si>
  <si>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</si>
  <si>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</si>
  <si>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</si>
  <si>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</si>
  <si>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</si>
  <si>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</si>
  <si>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</si>
  <si>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</si>
  <si>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</si>
  <si>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</si>
  <si>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</si>
  <si>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</si>
  <si>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</si>
  <si>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</si>
  <si>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</si>
  <si>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</si>
  <si>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</si>
  <si>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</si>
  <si>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</si>
  <si>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</si>
  <si>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</si>
  <si>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</si>
  <si>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</si>
  <si>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</si>
  <si>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</si>
  <si>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</si>
  <si>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</si>
  <si>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</si>
  <si>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</si>
  <si>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</si>
  <si>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</si>
  <si>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</si>
  <si>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</si>
  <si>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</si>
  <si>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</si>
  <si>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</si>
  <si>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</si>
  <si>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</si>
  <si>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</si>
  <si>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</si>
  <si>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</si>
  <si>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</si>
  <si>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</si>
  <si>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</si>
  <si>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</si>
  <si>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</si>
  <si>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</si>
  <si>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</si>
  <si>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</si>
  <si>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</si>
  <si>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</si>
  <si>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</si>
  <si>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</si>
  <si>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</si>
  <si>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</si>
  <si>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</si>
  <si>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</si>
  <si>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</si>
  <si>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</si>
  <si>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</si>
  <si>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</si>
  <si>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</si>
  <si>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</si>
  <si>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</si>
  <si>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</si>
  <si>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</si>
  <si>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</si>
  <si>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</si>
  <si>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</si>
  <si>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</si>
  <si>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</si>
  <si>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</si>
  <si>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</si>
  <si>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</si>
  <si>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</si>
  <si>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</si>
  <si>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</si>
  <si>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</si>
  <si>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</si>
  <si>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</si>
  <si>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</si>
  <si>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</si>
  <si>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</si>
  <si>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</si>
  <si>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</si>
  <si>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</si>
  <si>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</si>
  <si>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</si>
  <si>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</si>
  <si>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</si>
  <si>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</si>
  <si>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</si>
  <si>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</si>
  <si>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</si>
  <si>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</si>
  <si>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</si>
  <si>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</si>
  <si>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</si>
  <si>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</si>
  <si>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</si>
  <si>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</si>
  <si>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</si>
  <si>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</si>
  <si>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</si>
  <si>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</si>
  <si>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</si>
  <si>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</si>
  <si>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</si>
  <si>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</si>
  <si>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</si>
  <si>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</si>
  <si>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</si>
  <si>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</si>
  <si>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</si>
  <si>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</si>
  <si>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</si>
  <si>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</si>
  <si>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</si>
  <si>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</si>
  <si>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</si>
  <si>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</si>
  <si>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</si>
  <si>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</si>
  <si>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</si>
  <si>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</si>
  <si>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</si>
  <si>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</si>
  <si>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</si>
  <si>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</si>
  <si>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</si>
  <si>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</si>
  <si>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</si>
  <si>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</si>
  <si>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</si>
  <si>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</si>
  <si>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</si>
  <si>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</si>
  <si>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</si>
  <si>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</si>
  <si>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</si>
  <si>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</si>
  <si>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</si>
  <si>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</si>
  <si>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</si>
  <si>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</si>
  <si>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</si>
  <si>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</si>
  <si>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</si>
  <si>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</si>
  <si>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</si>
  <si>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</si>
  <si>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</si>
  <si>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</si>
  <si>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</si>
  <si>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</si>
  <si>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</si>
  <si>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</si>
  <si>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</si>
  <si>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</si>
  <si>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</si>
  <si>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</si>
  <si>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</si>
  <si>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</si>
  <si>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</si>
  <si>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</si>
  <si>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</si>
  <si>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</si>
  <si>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</si>
  <si>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</si>
  <si>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</si>
  <si>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</si>
  <si>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</si>
  <si>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</si>
  <si>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</si>
  <si>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</si>
  <si>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</si>
  <si>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</si>
  <si>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</si>
  <si>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</si>
  <si>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</si>
  <si>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</si>
  <si>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</si>
  <si>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</si>
  <si>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</si>
  <si>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</si>
  <si>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</si>
  <si>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</si>
  <si>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</si>
  <si>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</si>
  <si>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</si>
  <si>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</si>
  <si>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</si>
  <si>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</si>
  <si>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</si>
  <si>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</si>
  <si>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</si>
  <si>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</si>
  <si>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</si>
  <si>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</si>
  <si>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</si>
  <si>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</si>
  <si>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</si>
  <si>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</si>
  <si>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</si>
  <si>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</si>
  <si>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</si>
  <si>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</si>
  <si>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</si>
  <si>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</si>
  <si>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</si>
  <si>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</si>
  <si>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</si>
  <si>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</si>
  <si>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</si>
  <si>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</si>
  <si>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</si>
  <si>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</si>
  <si>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</si>
  <si>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</si>
  <si>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</si>
  <si>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</si>
  <si>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 b )</t>
  </si>
  <si>
    <t>Año en Cuestión
(de iniciativa de Ley) (c)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</si>
  <si>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</si>
  <si>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</si>
  <si>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</si>
  <si>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</si>
  <si>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</si>
  <si>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</si>
  <si>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</si>
  <si>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</si>
  <si>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</si>
  <si>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</si>
  <si>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</si>
  <si>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</si>
  <si>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</si>
  <si>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</si>
  <si>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</si>
  <si>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</si>
  <si>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</si>
  <si>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</si>
  <si>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</si>
  <si>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</si>
  <si>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</si>
  <si>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</si>
  <si>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</si>
  <si>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</si>
  <si>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</si>
  <si>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</si>
  <si>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</si>
  <si>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</si>
  <si>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</si>
  <si>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</si>
  <si>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</si>
  <si>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</si>
  <si>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</si>
  <si>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</si>
  <si>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</si>
  <si>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</si>
  <si>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</si>
  <si>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</si>
  <si>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</si>
  <si>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</si>
  <si>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</si>
  <si>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</si>
  <si>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</si>
  <si>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</si>
  <si>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</si>
  <si>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</si>
  <si>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</si>
  <si>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Concepto (b)</t>
  </si>
  <si>
    <r>
      <t xml:space="preserve">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</si>
  <si>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</si>
  <si>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</si>
  <si>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</si>
  <si>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</si>
  <si>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</si>
  <si>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</si>
  <si>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</si>
  <si>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</si>
  <si>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</si>
  <si>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</si>
  <si>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</si>
  <si>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Formato 7 d) Resultados de Egresos - LDF</t>
  </si>
  <si>
    <t>Resultados de Egresos - LDF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</si>
  <si>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</si>
  <si>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</si>
  <si>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</si>
  <si>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</si>
  <si>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</si>
  <si>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</si>
  <si>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</si>
  <si>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</si>
  <si>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</si>
  <si>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</si>
  <si>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</si>
  <si>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</si>
  <si>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</si>
  <si>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</si>
  <si>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</si>
  <si>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</si>
  <si>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</si>
  <si>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</si>
  <si>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</si>
  <si>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</si>
  <si>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</si>
  <si>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</si>
  <si>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</si>
  <si>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</si>
  <si>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</si>
  <si>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</si>
  <si>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</si>
  <si>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</si>
  <si>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</si>
  <si>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</si>
  <si>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</si>
  <si>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</si>
  <si>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</si>
  <si>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</si>
  <si>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</si>
  <si>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</si>
  <si>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</si>
  <si>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</si>
  <si>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</si>
  <si>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</si>
  <si>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</si>
  <si>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</si>
  <si>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</si>
  <si>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</si>
  <si>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</si>
  <si>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</si>
  <si>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</si>
  <si>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</si>
  <si>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</si>
  <si>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en Cuestión
(de proyecto de presupuesto) (c)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</si>
  <si>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</si>
  <si>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</si>
  <si>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</si>
  <si>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</si>
  <si>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</si>
  <si>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A. Aportaciones</t>
  </si>
  <si>
    <t>B. Convenios</t>
  </si>
  <si>
    <t>C. Fondos Distintos de Aportaciones</t>
  </si>
  <si>
    <t>4. Total de Ingresos Proyectados (4=1+2+3)</t>
  </si>
  <si>
    <t>3. Ingresos Derivados de Financiamientos (3= 1 + 2)</t>
  </si>
  <si>
    <t xml:space="preserve">        Concepto (b)</t>
  </si>
  <si>
    <t>A.    Servicios Personales</t>
  </si>
  <si>
    <t>B.    Materiales y Suministros</t>
  </si>
  <si>
    <t>E.    Bienes Muebles, Inmuebles e Intangibles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</si>
  <si>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</si>
  <si>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</si>
  <si>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</si>
  <si>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E.    Productos</t>
  </si>
  <si>
    <t>F.    Aprovechamientos</t>
  </si>
  <si>
    <t>I.     Incentivos Derivados de la Colaboración Fiscal</t>
  </si>
  <si>
    <t>K.    Convenios</t>
  </si>
  <si>
    <t>L.    Otros Ingresos de Libre Disposición</t>
  </si>
  <si>
    <t>A.    Aportaciones</t>
  </si>
  <si>
    <t>B.    Convenios</t>
  </si>
  <si>
    <t>E.    Otras Transferencias Federales Etiquetadas</t>
  </si>
  <si>
    <t>2. Ingresos derivados de Financiamientos con Fuente de Pago de Transferencias Federales Etiquetadas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</si>
  <si>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</si>
  <si>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</si>
  <si>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</si>
  <si>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</si>
  <si>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MUNICIPIO DE OCAMPO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</si>
  <si>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</si>
  <si>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</si>
  <si>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</si>
  <si>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</si>
  <si>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AYUNTAMIENTO</t>
  </si>
  <si>
    <t>31111M210040200 FISCALIZACION</t>
  </si>
  <si>
    <t>31111M210040300 UNIDAD DE ACCESO A LA INFORMACION</t>
  </si>
  <si>
    <t>31111M210040400 OFICIALIA CALIFICADORA</t>
  </si>
  <si>
    <t>31111M210040500 PROCURADURÍA</t>
  </si>
  <si>
    <t>31111M210050100 TESORERIA MUNICIPAL</t>
  </si>
  <si>
    <t>31111M210050200 CATASTRO E IMPUESTOS INMOBILIARIOS</t>
  </si>
  <si>
    <t>31111M210050300 AGUA POTABLE Y ALCANTARILLADO</t>
  </si>
  <si>
    <t>31111M210060100 SEGURIDAD PUBLICA MUNICIPAL</t>
  </si>
  <si>
    <t>31111M210060200 PROTECCION CIVIL</t>
  </si>
  <si>
    <t>31111M210070100 RECURSOS HUMANOS</t>
  </si>
  <si>
    <t>31111M210080100 SERVICIOS PUBLICOS MUNICIPALES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</si>
  <si>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</si>
  <si>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</si>
  <si>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</si>
  <si>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</si>
  <si>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</si>
  <si>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</si>
  <si>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</si>
  <si>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</si>
  <si>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</si>
  <si>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</si>
  <si>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</si>
  <si>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</si>
  <si>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INFORMATICA</t>
  </si>
  <si>
    <t>31111M210140100 PLANEACION</t>
  </si>
  <si>
    <t>31111M210150100 COMISION MUNICIPAL DEL DEPORTE</t>
  </si>
  <si>
    <t>31111M210150200 JUVENTUD</t>
  </si>
  <si>
    <t>31111M210160100 CASA DE LA CULTURA</t>
  </si>
  <si>
    <t>31111M210170100 DEPTO COMPRAS, MATERIALES Y SUMINISTROS</t>
  </si>
  <si>
    <t>31111M210180100 COORDINACION SOCIAL ATENCION A LA MUJER</t>
  </si>
  <si>
    <t>31111M210200100 DIRECCION DE OBRAS PUBLICAS</t>
  </si>
  <si>
    <t>31111M210200200 DESARROLLO URBANO</t>
  </si>
  <si>
    <t>31111M210220100 CONTRALORIA MUNICIPAL</t>
  </si>
  <si>
    <t>Al 31 de Diciembre de 2024 y al 30 de junio de 2025 (b)</t>
  </si>
  <si>
    <t>Del 1 de Enero al 30 de junio de 2025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</si>
</sst>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yy;@"/>
    <numFmt numFmtId="165" formatCode="#,##0.00_ ;\-#,##0.00\ "/>
    <numFmt numFmtId="166" formatCode="#,##0_ ;\-#,##0\ "/>
    <numFmt numFmtId="170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04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>
      <alignment vertical="center"/>
    </xf>
    <xf numFmtId="3" fontId="2" fillId="0" borderId="14" xfId="0" applyNumberFormat="1" applyFont="1" applyBorder="1" applyAlignment="1" applyProtection="1">
      <alignment vertical="center"/>
      <protection locked="0"/>
    </xf>
    <xf numFmtId="4" fontId="1" fillId="0" borderId="14" xfId="5" applyNumberFormat="1" applyFont="1" applyFill="1" applyBorder="1" applyAlignment="1" applyProtection="1">
      <alignment vertical="center"/>
      <protection locked="0"/>
    </xf>
    <xf numFmtId="4" fontId="0" fillId="0" borderId="14" xfId="5" applyNumberFormat="1" applyFont="1" applyFill="1" applyBorder="1" applyAlignment="1" applyProtection="1">
      <alignment vertical="center"/>
      <protection locked="0"/>
    </xf>
    <xf numFmtId="4" fontId="0" fillId="3" borderId="14" xfId="8" applyNumberFormat="1" applyFont="1" applyFill="1" applyBorder="1" applyAlignment="1" applyProtection="1">
      <alignment vertical="center"/>
      <protection locked="0"/>
    </xf>
    <xf numFmtId="4" fontId="2" fillId="3" borderId="14" xfId="8" applyNumberFormat="1" applyFont="1" applyFill="1" applyBorder="1" applyAlignment="1" applyProtection="1">
      <alignment vertical="center"/>
      <protection locked="0"/>
    </xf>
    <xf numFmtId="4" fontId="1" fillId="3" borderId="14" xfId="8" applyNumberFormat="1" applyFont="1" applyFill="1" applyBorder="1" applyAlignment="1" applyProtection="1">
      <alignment vertical="center"/>
      <protection locked="0"/>
    </xf>
    <xf numFmtId="4" fontId="0" fillId="0" borderId="8" xfId="0" applyNumberFormat="1" applyBorder="1" applyAlignment="1">
      <alignment horizontal="center" vertical="center"/>
    </xf>
    <xf numFmtId="0" fontId="0" fillId="0" borderId="0" xfId="0"/>
    <xf numFmtId="165" fontId="0" fillId="0" borderId="8" xfId="8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14" xfId="0" applyFont="1" applyFill="1" applyBorder="1" applyAlignment="1" applyProtection="1">
      <alignment horizontal="left" vertical="center" indent="6"/>
      <protection locked="0"/>
    </xf>
    <xf numFmtId="0" fontId="0" fillId="0" borderId="0" xfId="0"/>
    <xf numFmtId="165" fontId="2" fillId="0" borderId="8" xfId="8" applyNumberFormat="1" applyFont="1" applyFill="1" applyBorder="1" applyAlignment="1" applyProtection="1">
      <alignment vertical="center"/>
      <protection locked="0"/>
    </xf>
    <xf numFmtId="165" fontId="0" fillId="0" borderId="8" xfId="8" applyNumberFormat="1" applyFont="1" applyFill="1" applyBorder="1" applyAlignment="1">
      <alignment vertical="center"/>
    </xf>
    <xf numFmtId="165" fontId="2" fillId="0" borderId="8" xfId="8" applyNumberFormat="1" applyFont="1" applyFill="1" applyBorder="1" applyAlignment="1" applyProtection="1">
      <alignment horizontal="right" vertical="center"/>
      <protection locked="0"/>
    </xf>
    <xf numFmtId="165" fontId="0" fillId="0" borderId="8" xfId="8" applyNumberFormat="1" applyFont="1" applyFill="1" applyBorder="1" applyAlignment="1" applyProtection="1">
      <alignment horizontal="right" vertical="center"/>
      <protection locked="0"/>
    </xf>
    <xf numFmtId="165" fontId="0" fillId="0" borderId="8" xfId="8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" fontId="1" fillId="0" borderId="14" xfId="9" applyNumberFormat="1" applyFont="1" applyFill="1" applyBorder="1" applyAlignment="1" applyProtection="1">
      <alignment horizontal="right" vertical="center"/>
      <protection locked="0"/>
    </xf>
    <xf numFmtId="3" fontId="1" fillId="0" borderId="14" xfId="9" applyNumberFormat="1" applyFont="1" applyFill="1" applyBorder="1" applyAlignment="1" applyProtection="1">
      <alignment horizontal="right" vertical="center"/>
      <protection locked="0"/>
    </xf>
    <xf numFmtId="3" fontId="1" fillId="0" borderId="14" xfId="9" applyNumberFormat="1" applyFont="1" applyFill="1" applyBorder="1" applyAlignment="1" applyProtection="1">
      <alignment horizontal="right" vertical="center"/>
      <protection locked="0"/>
    </xf>
    <xf numFmtId="3" fontId="1" fillId="0" borderId="14" xfId="9" applyNumberFormat="1" applyFont="1" applyFill="1" applyBorder="1" applyAlignment="1" applyProtection="1">
      <alignment horizontal="right" vertical="center"/>
      <protection locked="0"/>
    </xf>
    <xf numFmtId="3" fontId="1" fillId="0" borderId="14" xfId="9" applyNumberFormat="1" applyFont="1" applyFill="1" applyBorder="1" applyAlignment="1" applyProtection="1">
      <alignment horizontal="right" vertical="center"/>
      <protection locked="0"/>
    </xf>
    <xf numFmtId="3" fontId="1" fillId="0" borderId="14" xfId="9" applyNumberFormat="1" applyFont="1" applyFill="1" applyBorder="1" applyAlignment="1" applyProtection="1">
      <alignment horizontal="right" vertical="center"/>
      <protection locked="0"/>
    </xf>
    <xf numFmtId="3" fontId="1" fillId="0" borderId="14" xfId="9" applyNumberFormat="1" applyFont="1" applyFill="1" applyBorder="1" applyAlignment="1" applyProtection="1">
      <alignment horizontal="right" vertical="center"/>
      <protection locked="0"/>
    </xf>
    <xf numFmtId="3" fontId="1" fillId="0" borderId="14" xfId="9" applyNumberFormat="1" applyFont="1" applyFill="1" applyBorder="1" applyAlignment="1" applyProtection="1">
      <alignment horizontal="right" vertical="center"/>
      <protection locked="0"/>
    </xf>
    <xf numFmtId="166" fontId="2" fillId="0" borderId="14" xfId="9" applyNumberFormat="1" applyFont="1" applyFill="1" applyBorder="1" applyAlignment="1" applyProtection="1">
      <alignment horizontal="right" vertical="center"/>
      <protection locked="0"/>
    </xf>
    <xf numFmtId="166" fontId="0" fillId="2" borderId="16" xfId="9" applyNumberFormat="1" applyFont="1" applyFill="1" applyBorder="1" applyAlignment="1">
      <alignment horizontal="right"/>
    </xf>
    <xf numFmtId="3" fontId="0" fillId="0" borderId="14" xfId="9" applyNumberFormat="1" applyFont="1" applyFill="1" applyBorder="1" applyProtection="1">
      <protection locked="0"/>
    </xf>
    <xf numFmtId="3" fontId="1" fillId="0" borderId="14" xfId="9" applyNumberFormat="1" applyFont="1" applyFill="1" applyBorder="1" applyProtection="1">
      <protection locked="0"/>
    </xf>
    <xf numFmtId="3" fontId="1" fillId="0" borderId="14" xfId="9" applyNumberFormat="1" applyFont="1" applyFill="1" applyBorder="1" applyProtection="1">
      <protection locked="0"/>
    </xf>
    <xf numFmtId="3" fontId="1" fillId="0" borderId="14" xfId="9" applyNumberFormat="1" applyFont="1" applyFill="1" applyBorder="1" applyProtection="1">
      <protection locked="0"/>
    </xf>
    <xf numFmtId="3" fontId="1" fillId="0" borderId="14" xfId="9" applyNumberFormat="1" applyFont="1" applyFill="1" applyBorder="1" applyAlignment="1" applyProtection="1">
      <alignment vertical="center"/>
      <protection locked="0"/>
    </xf>
    <xf numFmtId="3" fontId="1" fillId="0" borderId="14" xfId="9" applyNumberFormat="1" applyFont="1" applyFill="1" applyBorder="1" applyAlignment="1" applyProtection="1">
      <alignment vertical="center"/>
      <protection locked="0"/>
    </xf>
    <xf numFmtId="3" fontId="1" fillId="0" borderId="14" xfId="9" applyNumberFormat="1" applyFont="1" applyFill="1" applyBorder="1" applyAlignment="1" applyProtection="1">
      <alignment vertical="center"/>
      <protection locked="0"/>
    </xf>
    <xf numFmtId="3" fontId="1" fillId="0" borderId="14" xfId="9" applyNumberFormat="1" applyFont="1" applyFill="1" applyBorder="1" applyAlignment="1" applyProtection="1">
      <alignment vertical="center"/>
      <protection locked="0"/>
    </xf>
    <xf numFmtId="3" fontId="1" fillId="0" borderId="14" xfId="9" applyNumberFormat="1" applyFont="1" applyFill="1" applyBorder="1" applyAlignment="1" applyProtection="1">
      <alignment vertical="center"/>
      <protection locked="0"/>
    </xf>
    <xf numFmtId="3" fontId="0" fillId="0" borderId="14" xfId="9" applyNumberFormat="1" applyFont="1" applyFill="1" applyBorder="1" applyAlignment="1" applyProtection="1">
      <alignment vertical="center"/>
      <protection locked="0"/>
    </xf>
    <xf numFmtId="3" fontId="1" fillId="0" borderId="14" xfId="9" applyNumberFormat="1" applyFont="1" applyFill="1" applyBorder="1" applyAlignment="1" applyProtection="1">
      <alignment vertical="center"/>
      <protection locked="0"/>
    </xf>
    <xf numFmtId="4" fontId="1" fillId="0" borderId="14" xfId="11" applyNumberFormat="1" applyFont="1" applyFill="1" applyBorder="1" applyAlignment="1" applyProtection="1">
      <alignment vertical="center"/>
      <protection locked="0"/>
    </xf>
    <xf numFmtId="3" fontId="0" fillId="0" borderId="14" xfId="11" applyNumberFormat="1" applyFont="1" applyFill="1" applyBorder="1" applyAlignment="1" applyProtection="1">
      <alignment vertical="center"/>
      <protection locked="0"/>
    </xf>
    <xf numFmtId="3" fontId="1" fillId="0" borderId="14" xfId="11" applyNumberFormat="1" applyFont="1" applyFill="1" applyBorder="1" applyAlignment="1" applyProtection="1">
      <alignment vertical="center"/>
      <protection locked="0"/>
    </xf>
    <xf numFmtId="3" fontId="1" fillId="0" borderId="14" xfId="11" applyNumberFormat="1" applyFont="1" applyFill="1" applyBorder="1" applyAlignment="1" applyProtection="1">
      <alignment vertical="center"/>
      <protection locked="0"/>
    </xf>
    <xf numFmtId="3" fontId="0" fillId="0" borderId="14" xfId="11" applyNumberFormat="1" applyFont="1" applyFill="1" applyBorder="1" applyAlignment="1" applyProtection="1">
      <alignment vertical="center"/>
      <protection locked="0"/>
    </xf>
    <xf numFmtId="3" fontId="1" fillId="0" borderId="14" xfId="11" applyNumberFormat="1" applyFont="1" applyFill="1" applyBorder="1" applyAlignment="1" applyProtection="1">
      <alignment vertical="center"/>
      <protection locked="0"/>
    </xf>
    <xf numFmtId="3" fontId="1" fillId="0" borderId="14" xfId="11" applyNumberFormat="1" applyFont="1" applyFill="1" applyBorder="1" applyAlignment="1" applyProtection="1">
      <alignment vertical="center"/>
      <protection locked="0"/>
    </xf>
    <xf numFmtId="3" fontId="0" fillId="0" borderId="14" xfId="11" applyNumberFormat="1" applyFont="1" applyFill="1" applyBorder="1" applyAlignment="1" applyProtection="1">
      <alignment vertical="center"/>
      <protection locked="0"/>
    </xf>
    <xf numFmtId="3" fontId="1" fillId="0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0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3" borderId="14" xfId="11" applyNumberFormat="1" applyFont="1" applyFill="1" applyBorder="1" applyAlignment="1" applyProtection="1">
      <alignment vertical="center"/>
      <protection locked="0"/>
    </xf>
    <xf numFmtId="166" fontId="1" fillId="0" borderId="14" xfId="11" applyNumberFormat="1" applyFont="1" applyFill="1" applyBorder="1" applyAlignment="1" applyProtection="1">
      <alignment vertical="center"/>
      <protection locked="0"/>
    </xf>
    <xf numFmtId="0" fontId="0" fillId="0" borderId="0" xfId="0"/>
    <xf numFmtId="166" fontId="1" fillId="0" borderId="14" xfId="11" applyNumberFormat="1" applyFont="1" applyFill="1" applyBorder="1" applyAlignment="1" applyProtection="1">
      <alignment vertical="center"/>
      <protection locked="0"/>
    </xf>
    <xf numFmtId="0" fontId="0" fillId="0" borderId="14" xfId="0" applyFont="1" applyFill="1" applyBorder="1" applyAlignment="1" applyProtection="1">
      <alignment horizontal="left" vertical="center" indent="6"/>
      <protection locked="0"/>
    </xf>
    <xf numFmtId="166" fontId="1" fillId="0" borderId="14" xfId="11" applyNumberFormat="1" applyFont="1" applyFill="1" applyBorder="1" applyAlignment="1" applyProtection="1">
      <alignment vertical="center"/>
      <protection locked="0"/>
    </xf>
    <xf numFmtId="166" fontId="1" fillId="0" borderId="14" xfId="11" applyNumberFormat="1" applyFont="1" applyFill="1" applyBorder="1" applyAlignment="1" applyProtection="1">
      <alignment vertical="center"/>
      <protection locked="0"/>
    </xf>
    <xf numFmtId="166" fontId="1" fillId="0" borderId="14" xfId="11" applyNumberFormat="1" applyFont="1" applyFill="1" applyBorder="1" applyAlignment="1" applyProtection="1">
      <alignment vertical="center"/>
      <protection locked="0"/>
    </xf>
    <xf numFmtId="166" fontId="2" fillId="0" borderId="6" xfId="11" applyNumberFormat="1" applyFont="1" applyFill="1" applyBorder="1" applyAlignment="1" applyProtection="1">
      <alignment vertical="center"/>
      <protection locked="0"/>
    </xf>
    <xf numFmtId="166" fontId="0" fillId="0" borderId="8" xfId="11" applyNumberFormat="1" applyFont="1" applyFill="1" applyBorder="1" applyAlignment="1" applyProtection="1">
      <alignment vertical="center"/>
      <protection locked="0"/>
    </xf>
    <xf numFmtId="166" fontId="1" fillId="0" borderId="8" xfId="11" applyNumberFormat="1" applyFont="1" applyFill="1" applyBorder="1" applyAlignment="1" applyProtection="1">
      <alignment vertical="center"/>
      <protection locked="0"/>
    </xf>
    <xf numFmtId="166" fontId="0" fillId="0" borderId="8" xfId="11" applyNumberFormat="1" applyFont="1" applyFill="1" applyBorder="1" applyAlignment="1" applyProtection="1">
      <alignment vertical="center"/>
      <protection locked="0"/>
    </xf>
    <xf numFmtId="166" fontId="2" fillId="0" borderId="8" xfId="11" applyNumberFormat="1" applyFont="1" applyFill="1" applyBorder="1" applyAlignment="1" applyProtection="1">
      <alignment vertical="center"/>
      <protection locked="0"/>
    </xf>
    <xf numFmtId="166" fontId="0" fillId="0" borderId="8" xfId="11" applyNumberFormat="1" applyFont="1" applyFill="1" applyBorder="1" applyAlignment="1" applyProtection="1">
      <alignment vertical="center" wrapText="1"/>
      <protection locked="0"/>
    </xf>
    <xf numFmtId="166" fontId="1" fillId="0" borderId="8" xfId="11" applyNumberFormat="1" applyFont="1" applyFill="1" applyBorder="1" applyAlignment="1" applyProtection="1">
      <alignment vertical="center"/>
      <protection locked="0"/>
    </xf>
    <xf numFmtId="166" fontId="2" fillId="0" borderId="8" xfId="11" applyNumberFormat="1" applyFont="1" applyFill="1" applyBorder="1" applyAlignment="1" applyProtection="1">
      <alignment horizontal="right" vertical="center"/>
      <protection locked="0"/>
    </xf>
    <xf numFmtId="166" fontId="0" fillId="0" borderId="8" xfId="11" applyNumberFormat="1" applyFont="1" applyFill="1" applyBorder="1" applyAlignment="1" applyProtection="1">
      <alignment horizontal="right" vertical="center"/>
      <protection locked="0"/>
    </xf>
    <xf numFmtId="166" fontId="1" fillId="0" borderId="8" xfId="11" applyNumberFormat="1" applyFont="1" applyFill="1" applyBorder="1" applyAlignment="1" applyProtection="1">
      <alignment horizontal="right" vertical="center"/>
      <protection locked="0"/>
    </xf>
  </cellXfs>
  <cellStyles count="13">
    <cellStyle name="Millares" xfId="1" builtinId="3"/>
    <cellStyle name="Millares 2" xfId="5" xr:uid="{00000000-0005-0000-0000-000031000000}"/>
    <cellStyle name="Millares 2 2" xfId="11" xr:uid="{00000000-0005-0000-0000-000031000000}"/>
    <cellStyle name="Millares 3" xfId="8" xr:uid="{00000000-0005-0000-0000-000032000000}"/>
    <cellStyle name="Millares 3 2" xfId="12" xr:uid="{00000000-0005-0000-0000-000032000000}"/>
    <cellStyle name="Millares 4" xfId="9" xr:uid="{00000000-0005-0000-0000-000035000000}"/>
    <cellStyle name="Millares 5" xfId="10" xr:uid="{00000000-0005-0000-0000-000031000000}"/>
    <cellStyle name="Normal" xfId="0" builtinId="0"/>
    <cellStyle name="Normal 2" xfId="3" xr:uid="{89472E89-97AA-4EA8-B655-75A81CD8B415}"/>
    <cellStyle name="Normal 2 2" xfId="2" xr:uid="{EE78EA45-3A49-4CE2-BD84-81B4D99659E3}"/>
    <cellStyle name="Normal 2 3" xfId="7" xr:uid="{00000000-0005-0000-0000-000002000000}"/>
    <cellStyle name="Normal 3" xfId="6" xr:uid="{00000000-0005-0000-0000-000003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</sheetPr>
  <dimension ref="A1:F82"/>
  <sheetViews>
    <sheetView showGridLines="0" tabSelected="1" zoomScale="75" zoomScaleNormal="75" workbookViewId="0">
      <selection activeCell="H76" sqref="H76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178" t="s">
        <v>0</v>
      </c>
      <c r="B1" s="179"/>
      <c r="C1" s="179"/>
      <c r="D1" s="179"/>
      <c r="E1" s="179"/>
      <c r="F1" s="180"/>
    </row>
    <row r="2" spans="1:6" ht="15" customHeight="1" x14ac:dyDescent="0.25">
      <c r="A2" s="109" t="s">
        <v>592</v>
      </c>
      <c r="B2" s="110"/>
      <c r="C2" s="110"/>
      <c r="D2" s="110"/>
      <c r="E2" s="110"/>
      <c r="F2" s="111"/>
    </row>
    <row r="3" spans="1:6" ht="15" customHeight="1" x14ac:dyDescent="0.25">
      <c r="A3" s="112" t="s">
        <v>1</v>
      </c>
      <c r="B3" s="113"/>
      <c r="C3" s="113"/>
      <c r="D3" s="113"/>
      <c r="E3" s="113"/>
      <c r="F3" s="114"/>
    </row>
    <row r="4" spans="1:6" ht="12.95" customHeight="1" x14ac:dyDescent="0.25">
      <c r="A4" s="112" t="s">
        <v>631</v>
      </c>
      <c r="B4" s="113"/>
      <c r="C4" s="113"/>
      <c r="D4" s="113"/>
      <c r="E4" s="113"/>
      <c r="F4" s="114"/>
    </row>
    <row r="5" spans="1:6" ht="12.95" customHeight="1" x14ac:dyDescent="0.25">
      <c r="A5" s="115" t="s">
        <v>2</v>
      </c>
      <c r="B5" s="116"/>
      <c r="C5" s="116"/>
      <c r="D5" s="116"/>
      <c r="E5" s="116"/>
      <c r="F5" s="117"/>
    </row>
    <row r="6" spans="1:6" ht="41.45" customHeight="1" x14ac:dyDescent="0.25">
      <c r="A6" s="40" t="s">
        <v>3</v>
      </c>
      <c r="B6" s="41" t="s">
        <v>4</v>
      </c>
      <c r="C6" s="1" t="s">
        <v>5</v>
      </c>
      <c r="D6" s="42" t="s">
        <v>6</v>
      </c>
      <c r="E6" s="41" t="str">
        <f>B6</f>
        <v>2025 (d)</v>
      </c>
      <c r="F6" s="1" t="str">
        <f>C6</f>
        <v>31 de diciembre de 2024 (e)</v>
      </c>
    </row>
    <row r="7" spans="1:6" ht="12.95" customHeight="1" x14ac:dyDescent="0.25">
      <c r="A7" s="43" t="s">
        <v>7</v>
      </c>
      <c r="B7" s="44"/>
      <c r="C7" s="44"/>
      <c r="D7" s="43" t="s">
        <v>8</v>
      </c>
      <c r="E7" s="44"/>
      <c r="F7" s="44"/>
    </row>
    <row r="8" spans="1:6" x14ac:dyDescent="0.25">
      <c r="A8" s="2" t="s">
        <v>9</v>
      </c>
      <c r="B8" s="45"/>
      <c r="C8" s="45"/>
      <c r="D8" s="2" t="s">
        <v>10</v>
      </c>
      <c r="E8" s="45"/>
      <c r="F8" s="45"/>
    </row>
    <row r="9" spans="1:6" x14ac:dyDescent="0.25">
      <c r="A9" s="46" t="s">
        <v>11</v>
      </c>
      <c r="B9" s="161">
        <f>SUM(B10:B16)</f>
        <v>38697996.93</v>
      </c>
      <c r="C9" s="161">
        <f>SUM(C10:C16)</f>
        <v>17123742.309999999</v>
      </c>
      <c r="D9" s="46" t="s">
        <v>12</v>
      </c>
      <c r="E9" s="121">
        <f>SUM(E10:E18)</f>
        <v>11500446.629999999</v>
      </c>
      <c r="F9" s="121">
        <f>SUM(F10:F18)</f>
        <v>15662150.719999999</v>
      </c>
    </row>
    <row r="10" spans="1:6" x14ac:dyDescent="0.25">
      <c r="A10" s="48" t="s">
        <v>13</v>
      </c>
      <c r="B10" s="215">
        <v>0</v>
      </c>
      <c r="C10" s="215">
        <v>0</v>
      </c>
      <c r="D10" s="48" t="s">
        <v>14</v>
      </c>
      <c r="E10" s="219">
        <v>49877.95</v>
      </c>
      <c r="F10" s="219">
        <v>54591.63</v>
      </c>
    </row>
    <row r="11" spans="1:6" x14ac:dyDescent="0.25">
      <c r="A11" s="48" t="s">
        <v>15</v>
      </c>
      <c r="B11" s="215">
        <v>38696396.93</v>
      </c>
      <c r="C11" s="215">
        <v>17122142.309999999</v>
      </c>
      <c r="D11" s="48" t="s">
        <v>16</v>
      </c>
      <c r="E11" s="219">
        <v>1649282.25</v>
      </c>
      <c r="F11" s="219">
        <v>3720624.4</v>
      </c>
    </row>
    <row r="12" spans="1:6" x14ac:dyDescent="0.25">
      <c r="A12" s="48" t="s">
        <v>17</v>
      </c>
      <c r="B12" s="215">
        <v>0</v>
      </c>
      <c r="C12" s="215">
        <v>0</v>
      </c>
      <c r="D12" s="48" t="s">
        <v>18</v>
      </c>
      <c r="E12" s="219">
        <v>365368.01</v>
      </c>
      <c r="F12" s="219">
        <v>2133979.2400000002</v>
      </c>
    </row>
    <row r="13" spans="1:6" x14ac:dyDescent="0.25">
      <c r="A13" s="48" t="s">
        <v>19</v>
      </c>
      <c r="B13" s="215">
        <v>0</v>
      </c>
      <c r="C13" s="215">
        <v>0</v>
      </c>
      <c r="D13" s="48" t="s">
        <v>20</v>
      </c>
      <c r="E13" s="219">
        <v>133890.01</v>
      </c>
      <c r="F13" s="219">
        <v>133890.01</v>
      </c>
    </row>
    <row r="14" spans="1:6" x14ac:dyDescent="0.25">
      <c r="A14" s="48" t="s">
        <v>21</v>
      </c>
      <c r="B14" s="215">
        <v>0</v>
      </c>
      <c r="C14" s="215">
        <v>0</v>
      </c>
      <c r="D14" s="48" t="s">
        <v>22</v>
      </c>
      <c r="E14" s="219">
        <v>-130961.35</v>
      </c>
      <c r="F14" s="219">
        <v>-70961.350000000006</v>
      </c>
    </row>
    <row r="15" spans="1:6" x14ac:dyDescent="0.25">
      <c r="A15" s="48" t="s">
        <v>23</v>
      </c>
      <c r="B15" s="215">
        <v>1600</v>
      </c>
      <c r="C15" s="215">
        <v>1600</v>
      </c>
      <c r="D15" s="48" t="s">
        <v>24</v>
      </c>
      <c r="E15" s="219">
        <v>0</v>
      </c>
      <c r="F15" s="219">
        <v>0</v>
      </c>
    </row>
    <row r="16" spans="1:6" x14ac:dyDescent="0.25">
      <c r="A16" s="48" t="s">
        <v>25</v>
      </c>
      <c r="B16" s="215">
        <v>0</v>
      </c>
      <c r="C16" s="215">
        <v>0</v>
      </c>
      <c r="D16" s="48" t="s">
        <v>26</v>
      </c>
      <c r="E16" s="219">
        <v>806689.69</v>
      </c>
      <c r="F16" s="219">
        <v>1064380.72</v>
      </c>
    </row>
    <row r="17" spans="1:6" x14ac:dyDescent="0.25">
      <c r="A17" s="46" t="s">
        <v>27</v>
      </c>
      <c r="B17" s="161">
        <f>SUM(B18:B24)</f>
        <v>11359093.949999999</v>
      </c>
      <c r="C17" s="161">
        <f>SUM(C18:C24)</f>
        <v>11198126.459999999</v>
      </c>
      <c r="D17" s="48" t="s">
        <v>28</v>
      </c>
      <c r="E17" s="219">
        <v>0</v>
      </c>
      <c r="F17" s="219">
        <v>0</v>
      </c>
    </row>
    <row r="18" spans="1:6" x14ac:dyDescent="0.25">
      <c r="A18" s="48" t="s">
        <v>29</v>
      </c>
      <c r="B18" s="216">
        <v>0</v>
      </c>
      <c r="C18" s="216">
        <v>0</v>
      </c>
      <c r="D18" s="48" t="s">
        <v>30</v>
      </c>
      <c r="E18" s="219">
        <v>8626300.0700000003</v>
      </c>
      <c r="F18" s="219">
        <v>8625646.0700000003</v>
      </c>
    </row>
    <row r="19" spans="1:6" x14ac:dyDescent="0.25">
      <c r="A19" s="48" t="s">
        <v>31</v>
      </c>
      <c r="B19" s="216">
        <v>24739.82</v>
      </c>
      <c r="C19" s="216">
        <v>24291.31</v>
      </c>
      <c r="D19" s="46" t="s">
        <v>32</v>
      </c>
      <c r="E19" s="121">
        <f>SUM(E20:E22)</f>
        <v>0</v>
      </c>
      <c r="F19" s="121">
        <f>SUM(F20:F22)</f>
        <v>0</v>
      </c>
    </row>
    <row r="20" spans="1:6" x14ac:dyDescent="0.25">
      <c r="A20" s="48" t="s">
        <v>33</v>
      </c>
      <c r="B20" s="216">
        <v>863644.85</v>
      </c>
      <c r="C20" s="216">
        <v>703125.87</v>
      </c>
      <c r="D20" s="48" t="s">
        <v>34</v>
      </c>
      <c r="E20" s="121">
        <v>0</v>
      </c>
      <c r="F20" s="121">
        <v>0</v>
      </c>
    </row>
    <row r="21" spans="1:6" x14ac:dyDescent="0.25">
      <c r="A21" s="48" t="s">
        <v>35</v>
      </c>
      <c r="B21" s="216">
        <v>75575.759999999995</v>
      </c>
      <c r="C21" s="216">
        <v>75575.759999999995</v>
      </c>
      <c r="D21" s="48" t="s">
        <v>36</v>
      </c>
      <c r="E21" s="121">
        <v>0</v>
      </c>
      <c r="F21" s="121">
        <v>0</v>
      </c>
    </row>
    <row r="22" spans="1:6" x14ac:dyDescent="0.25">
      <c r="A22" s="48" t="s">
        <v>37</v>
      </c>
      <c r="B22" s="216">
        <v>15000</v>
      </c>
      <c r="C22" s="216">
        <v>15000</v>
      </c>
      <c r="D22" s="48" t="s">
        <v>38</v>
      </c>
      <c r="E22" s="121">
        <v>0</v>
      </c>
      <c r="F22" s="121">
        <v>0</v>
      </c>
    </row>
    <row r="23" spans="1:6" x14ac:dyDescent="0.25">
      <c r="A23" s="48" t="s">
        <v>39</v>
      </c>
      <c r="B23" s="216">
        <v>30.48</v>
      </c>
      <c r="C23" s="216">
        <v>30.48</v>
      </c>
      <c r="D23" s="46" t="s">
        <v>40</v>
      </c>
      <c r="E23" s="121">
        <f>E24+E25</f>
        <v>0</v>
      </c>
      <c r="F23" s="121">
        <f>F24+F25</f>
        <v>0</v>
      </c>
    </row>
    <row r="24" spans="1:6" x14ac:dyDescent="0.25">
      <c r="A24" s="48" t="s">
        <v>41</v>
      </c>
      <c r="B24" s="216">
        <v>10380103.039999999</v>
      </c>
      <c r="C24" s="216">
        <v>10380103.039999999</v>
      </c>
      <c r="D24" s="48" t="s">
        <v>42</v>
      </c>
      <c r="E24" s="159">
        <v>0</v>
      </c>
      <c r="F24" s="159">
        <v>0</v>
      </c>
    </row>
    <row r="25" spans="1:6" x14ac:dyDescent="0.25">
      <c r="A25" s="46" t="s">
        <v>43</v>
      </c>
      <c r="B25" s="161">
        <f>SUM(B26:B30)</f>
        <v>634514.84</v>
      </c>
      <c r="C25" s="161">
        <f>SUM(C26:C30)</f>
        <v>5367069.8500000006</v>
      </c>
      <c r="D25" s="48" t="s">
        <v>44</v>
      </c>
      <c r="E25" s="121">
        <v>0</v>
      </c>
      <c r="F25" s="121">
        <v>0</v>
      </c>
    </row>
    <row r="26" spans="1:6" x14ac:dyDescent="0.25">
      <c r="A26" s="48" t="s">
        <v>45</v>
      </c>
      <c r="B26" s="217">
        <v>413900.24</v>
      </c>
      <c r="C26" s="217">
        <v>255797.11</v>
      </c>
      <c r="D26" s="46" t="s">
        <v>46</v>
      </c>
      <c r="E26" s="121">
        <v>0</v>
      </c>
      <c r="F26" s="121">
        <v>0</v>
      </c>
    </row>
    <row r="27" spans="1:6" x14ac:dyDescent="0.25">
      <c r="A27" s="48" t="s">
        <v>47</v>
      </c>
      <c r="B27" s="217">
        <v>3500</v>
      </c>
      <c r="C27" s="217">
        <v>3500</v>
      </c>
      <c r="D27" s="46" t="s">
        <v>48</v>
      </c>
      <c r="E27" s="121">
        <f>SUM(E28:E30)</f>
        <v>0</v>
      </c>
      <c r="F27" s="121">
        <f>SUM(F28:F30)</f>
        <v>5000000</v>
      </c>
    </row>
    <row r="28" spans="1:6" x14ac:dyDescent="0.25">
      <c r="A28" s="48" t="s">
        <v>49</v>
      </c>
      <c r="B28" s="217">
        <v>0</v>
      </c>
      <c r="C28" s="217">
        <v>0</v>
      </c>
      <c r="D28" s="48" t="s">
        <v>50</v>
      </c>
      <c r="E28" s="121">
        <v>0</v>
      </c>
      <c r="F28" s="121">
        <v>0</v>
      </c>
    </row>
    <row r="29" spans="1:6" x14ac:dyDescent="0.25">
      <c r="A29" s="48" t="s">
        <v>51</v>
      </c>
      <c r="B29" s="217">
        <v>217114.6</v>
      </c>
      <c r="C29" s="217">
        <v>5107772.74</v>
      </c>
      <c r="D29" s="48" t="s">
        <v>52</v>
      </c>
      <c r="E29" s="121">
        <v>0</v>
      </c>
      <c r="F29" s="121">
        <v>0</v>
      </c>
    </row>
    <row r="30" spans="1:6" x14ac:dyDescent="0.25">
      <c r="A30" s="48" t="s">
        <v>53</v>
      </c>
      <c r="B30" s="217">
        <v>0</v>
      </c>
      <c r="C30" s="217">
        <v>0</v>
      </c>
      <c r="D30" s="48" t="s">
        <v>54</v>
      </c>
      <c r="E30" s="220">
        <v>0</v>
      </c>
      <c r="F30" s="220">
        <v>5000000</v>
      </c>
    </row>
    <row r="31" spans="1:6" x14ac:dyDescent="0.25">
      <c r="A31" s="46" t="s">
        <v>55</v>
      </c>
      <c r="B31" s="121">
        <f>SUM(B32:B36)</f>
        <v>0</v>
      </c>
      <c r="C31" s="121">
        <f>SUM(C32:C36)</f>
        <v>0</v>
      </c>
      <c r="D31" s="46" t="s">
        <v>56</v>
      </c>
      <c r="E31" s="121">
        <f>SUM(E32:E37)</f>
        <v>0</v>
      </c>
      <c r="F31" s="121">
        <f>SUM(F32:F37)</f>
        <v>0</v>
      </c>
    </row>
    <row r="32" spans="1:6" x14ac:dyDescent="0.25">
      <c r="A32" s="48" t="s">
        <v>57</v>
      </c>
      <c r="B32" s="121">
        <v>0</v>
      </c>
      <c r="C32" s="121">
        <v>0</v>
      </c>
      <c r="D32" s="48" t="s">
        <v>58</v>
      </c>
      <c r="E32" s="121">
        <v>0</v>
      </c>
      <c r="F32" s="121">
        <v>0</v>
      </c>
    </row>
    <row r="33" spans="1:6" ht="14.45" customHeight="1" x14ac:dyDescent="0.25">
      <c r="A33" s="48" t="s">
        <v>59</v>
      </c>
      <c r="B33" s="121">
        <v>0</v>
      </c>
      <c r="C33" s="121">
        <v>0</v>
      </c>
      <c r="D33" s="48" t="s">
        <v>60</v>
      </c>
      <c r="E33" s="121">
        <v>0</v>
      </c>
      <c r="F33" s="121">
        <v>0</v>
      </c>
    </row>
    <row r="34" spans="1:6" ht="14.45" customHeight="1" x14ac:dyDescent="0.25">
      <c r="A34" s="48" t="s">
        <v>61</v>
      </c>
      <c r="B34" s="121">
        <v>0</v>
      </c>
      <c r="C34" s="121">
        <v>0</v>
      </c>
      <c r="D34" s="48" t="s">
        <v>62</v>
      </c>
      <c r="E34" s="121">
        <v>0</v>
      </c>
      <c r="F34" s="121">
        <v>0</v>
      </c>
    </row>
    <row r="35" spans="1:6" ht="14.45" customHeight="1" x14ac:dyDescent="0.25">
      <c r="A35" s="48" t="s">
        <v>63</v>
      </c>
      <c r="B35" s="121">
        <v>0</v>
      </c>
      <c r="C35" s="121">
        <v>0</v>
      </c>
      <c r="D35" s="48" t="s">
        <v>64</v>
      </c>
      <c r="E35" s="121">
        <v>0</v>
      </c>
      <c r="F35" s="121">
        <v>0</v>
      </c>
    </row>
    <row r="36" spans="1:6" ht="14.45" customHeight="1" x14ac:dyDescent="0.25">
      <c r="A36" s="48" t="s">
        <v>65</v>
      </c>
      <c r="B36" s="121">
        <v>0</v>
      </c>
      <c r="C36" s="121">
        <v>0</v>
      </c>
      <c r="D36" s="48" t="s">
        <v>66</v>
      </c>
      <c r="E36" s="121">
        <v>0</v>
      </c>
      <c r="F36" s="121">
        <v>0</v>
      </c>
    </row>
    <row r="37" spans="1:6" ht="14.45" customHeight="1" x14ac:dyDescent="0.25">
      <c r="A37" s="46" t="s">
        <v>67</v>
      </c>
      <c r="B37" s="121">
        <v>0</v>
      </c>
      <c r="C37" s="121">
        <v>0</v>
      </c>
      <c r="D37" s="48" t="s">
        <v>68</v>
      </c>
      <c r="E37" s="121">
        <v>0</v>
      </c>
      <c r="F37" s="121">
        <v>0</v>
      </c>
    </row>
    <row r="38" spans="1:6" x14ac:dyDescent="0.25">
      <c r="A38" s="46" t="s">
        <v>69</v>
      </c>
      <c r="B38" s="121">
        <f>SUM(B39:B40)</f>
        <v>0</v>
      </c>
      <c r="C38" s="121">
        <f>SUM(C39:C40)</f>
        <v>0</v>
      </c>
      <c r="D38" s="46" t="s">
        <v>70</v>
      </c>
      <c r="E38" s="121">
        <f>SUM(E39:E41)</f>
        <v>0</v>
      </c>
      <c r="F38" s="121">
        <f>SUM(F39:F41)</f>
        <v>0</v>
      </c>
    </row>
    <row r="39" spans="1:6" x14ac:dyDescent="0.25">
      <c r="A39" s="48" t="s">
        <v>71</v>
      </c>
      <c r="B39" s="121">
        <v>0</v>
      </c>
      <c r="C39" s="121">
        <v>0</v>
      </c>
      <c r="D39" s="48" t="s">
        <v>72</v>
      </c>
      <c r="E39" s="121">
        <v>0</v>
      </c>
      <c r="F39" s="121">
        <v>0</v>
      </c>
    </row>
    <row r="40" spans="1:6" x14ac:dyDescent="0.25">
      <c r="A40" s="48" t="s">
        <v>73</v>
      </c>
      <c r="B40" s="121">
        <v>0</v>
      </c>
      <c r="C40" s="121">
        <v>0</v>
      </c>
      <c r="D40" s="48" t="s">
        <v>74</v>
      </c>
      <c r="E40" s="121">
        <v>0</v>
      </c>
      <c r="F40" s="121">
        <v>0</v>
      </c>
    </row>
    <row r="41" spans="1:6" x14ac:dyDescent="0.25">
      <c r="A41" s="46" t="s">
        <v>75</v>
      </c>
      <c r="B41" s="121">
        <f>SUM(B42:B45)</f>
        <v>0</v>
      </c>
      <c r="C41" s="121">
        <f>SUM(C42:C45)</f>
        <v>0</v>
      </c>
      <c r="D41" s="48" t="s">
        <v>76</v>
      </c>
      <c r="E41" s="121">
        <v>0</v>
      </c>
      <c r="F41" s="121">
        <v>0</v>
      </c>
    </row>
    <row r="42" spans="1:6" x14ac:dyDescent="0.25">
      <c r="A42" s="48" t="s">
        <v>77</v>
      </c>
      <c r="B42" s="121">
        <v>0</v>
      </c>
      <c r="C42" s="121">
        <v>0</v>
      </c>
      <c r="D42" s="46" t="s">
        <v>78</v>
      </c>
      <c r="E42" s="121">
        <f>SUM(E43:E45)</f>
        <v>-100</v>
      </c>
      <c r="F42" s="121">
        <f>SUM(F43:F45)</f>
        <v>-100</v>
      </c>
    </row>
    <row r="43" spans="1:6" x14ac:dyDescent="0.25">
      <c r="A43" s="48" t="s">
        <v>79</v>
      </c>
      <c r="B43" s="121">
        <v>0</v>
      </c>
      <c r="C43" s="121">
        <v>0</v>
      </c>
      <c r="D43" s="48" t="s">
        <v>80</v>
      </c>
      <c r="E43" s="221">
        <v>-100</v>
      </c>
      <c r="F43" s="221">
        <v>-100</v>
      </c>
    </row>
    <row r="44" spans="1:6" x14ac:dyDescent="0.25">
      <c r="A44" s="48" t="s">
        <v>81</v>
      </c>
      <c r="B44" s="121">
        <v>0</v>
      </c>
      <c r="C44" s="121">
        <v>0</v>
      </c>
      <c r="D44" s="48" t="s">
        <v>82</v>
      </c>
      <c r="E44" s="121">
        <v>0</v>
      </c>
      <c r="F44" s="121">
        <v>0</v>
      </c>
    </row>
    <row r="45" spans="1:6" x14ac:dyDescent="0.25">
      <c r="A45" s="48" t="s">
        <v>83</v>
      </c>
      <c r="B45" s="121">
        <v>0</v>
      </c>
      <c r="C45" s="121">
        <v>0</v>
      </c>
      <c r="D45" s="48" t="s">
        <v>84</v>
      </c>
      <c r="E45" s="121">
        <v>0</v>
      </c>
      <c r="F45" s="121">
        <v>0</v>
      </c>
    </row>
    <row r="46" spans="1:6" x14ac:dyDescent="0.25">
      <c r="A46" s="45"/>
      <c r="B46" s="160"/>
      <c r="C46" s="160"/>
      <c r="D46" s="45"/>
      <c r="E46" s="160"/>
      <c r="F46" s="160"/>
    </row>
    <row r="47" spans="1:6" x14ac:dyDescent="0.25">
      <c r="A47" s="3" t="s">
        <v>85</v>
      </c>
      <c r="B47" s="161">
        <f>B9+B17+B25+B31+B37+B38+B41</f>
        <v>50691605.719999999</v>
      </c>
      <c r="C47" s="161">
        <f>C9+C17+C25+C31+C37+C38+C41</f>
        <v>33688938.619999997</v>
      </c>
      <c r="D47" s="2" t="s">
        <v>86</v>
      </c>
      <c r="E47" s="161">
        <f>E9+E19+E23+E26+E27+E31+E38+E42</f>
        <v>11500346.629999999</v>
      </c>
      <c r="F47" s="161">
        <f>F9+F19+F23+F26+F27+F31+F38+F42</f>
        <v>20662050.719999999</v>
      </c>
    </row>
    <row r="48" spans="1:6" x14ac:dyDescent="0.25">
      <c r="A48" s="45"/>
      <c r="B48" s="160"/>
      <c r="C48" s="160"/>
      <c r="D48" s="45"/>
      <c r="E48" s="160"/>
      <c r="F48" s="160"/>
    </row>
    <row r="49" spans="1:6" x14ac:dyDescent="0.25">
      <c r="A49" s="2" t="s">
        <v>87</v>
      </c>
      <c r="B49" s="160"/>
      <c r="C49" s="160"/>
      <c r="D49" s="2" t="s">
        <v>88</v>
      </c>
      <c r="E49" s="160"/>
      <c r="F49" s="160"/>
    </row>
    <row r="50" spans="1:6" x14ac:dyDescent="0.25">
      <c r="A50" s="46" t="s">
        <v>89</v>
      </c>
      <c r="B50" s="218">
        <v>0</v>
      </c>
      <c r="C50" s="218">
        <v>0</v>
      </c>
      <c r="D50" s="46" t="s">
        <v>90</v>
      </c>
      <c r="E50" s="121">
        <v>0</v>
      </c>
      <c r="F50" s="121">
        <v>0</v>
      </c>
    </row>
    <row r="51" spans="1:6" x14ac:dyDescent="0.25">
      <c r="A51" s="46" t="s">
        <v>91</v>
      </c>
      <c r="B51" s="218">
        <v>0</v>
      </c>
      <c r="C51" s="218">
        <v>0</v>
      </c>
      <c r="D51" s="46" t="s">
        <v>92</v>
      </c>
      <c r="E51" s="121">
        <v>0</v>
      </c>
      <c r="F51" s="121">
        <v>0</v>
      </c>
    </row>
    <row r="52" spans="1:6" x14ac:dyDescent="0.25">
      <c r="A52" s="46" t="s">
        <v>93</v>
      </c>
      <c r="B52" s="218">
        <v>167098629.69</v>
      </c>
      <c r="C52" s="218">
        <v>155503158.56</v>
      </c>
      <c r="D52" s="46" t="s">
        <v>94</v>
      </c>
      <c r="E52" s="121">
        <v>0</v>
      </c>
      <c r="F52" s="121">
        <v>0</v>
      </c>
    </row>
    <row r="53" spans="1:6" x14ac:dyDescent="0.25">
      <c r="A53" s="46" t="s">
        <v>95</v>
      </c>
      <c r="B53" s="218">
        <v>48317041.509999998</v>
      </c>
      <c r="C53" s="218">
        <v>47988023.390000001</v>
      </c>
      <c r="D53" s="46" t="s">
        <v>96</v>
      </c>
      <c r="E53" s="121">
        <v>0</v>
      </c>
      <c r="F53" s="121">
        <v>0</v>
      </c>
    </row>
    <row r="54" spans="1:6" x14ac:dyDescent="0.25">
      <c r="A54" s="46" t="s">
        <v>97</v>
      </c>
      <c r="B54" s="218">
        <v>2862434</v>
      </c>
      <c r="C54" s="218">
        <v>2862434</v>
      </c>
      <c r="D54" s="46" t="s">
        <v>98</v>
      </c>
      <c r="E54" s="121">
        <v>0</v>
      </c>
      <c r="F54" s="121">
        <v>0</v>
      </c>
    </row>
    <row r="55" spans="1:6" x14ac:dyDescent="0.25">
      <c r="A55" s="46" t="s">
        <v>99</v>
      </c>
      <c r="B55" s="218">
        <v>-17120177.449999999</v>
      </c>
      <c r="C55" s="218">
        <v>-17120177.449999999</v>
      </c>
      <c r="D55" s="50" t="s">
        <v>100</v>
      </c>
      <c r="E55" s="159">
        <v>-589.99</v>
      </c>
      <c r="F55" s="159">
        <v>-589.99</v>
      </c>
    </row>
    <row r="56" spans="1:6" x14ac:dyDescent="0.25">
      <c r="A56" s="46" t="s">
        <v>101</v>
      </c>
      <c r="B56" s="218">
        <v>566803.56000000006</v>
      </c>
      <c r="C56" s="218">
        <v>566803.56000000006</v>
      </c>
      <c r="D56" s="45"/>
      <c r="E56" s="160"/>
      <c r="F56" s="160"/>
    </row>
    <row r="57" spans="1:6" x14ac:dyDescent="0.25">
      <c r="A57" s="46" t="s">
        <v>102</v>
      </c>
      <c r="B57" s="159">
        <v>0</v>
      </c>
      <c r="C57" s="159">
        <v>0</v>
      </c>
      <c r="D57" s="2" t="s">
        <v>103</v>
      </c>
      <c r="E57" s="161">
        <f>SUM(E50:E55)</f>
        <v>-589.99</v>
      </c>
      <c r="F57" s="161">
        <f>SUM(F50:F55)</f>
        <v>-589.99</v>
      </c>
    </row>
    <row r="58" spans="1:6" x14ac:dyDescent="0.25">
      <c r="A58" s="46" t="s">
        <v>104</v>
      </c>
      <c r="B58" s="159">
        <v>0</v>
      </c>
      <c r="C58" s="159">
        <v>0</v>
      </c>
      <c r="D58" s="45"/>
      <c r="E58" s="160"/>
      <c r="F58" s="160"/>
    </row>
    <row r="59" spans="1:6" x14ac:dyDescent="0.25">
      <c r="A59" s="45"/>
      <c r="B59" s="160"/>
      <c r="C59" s="160"/>
      <c r="D59" s="2" t="s">
        <v>105</v>
      </c>
      <c r="E59" s="161">
        <f>E47+E57</f>
        <v>11499756.639999999</v>
      </c>
      <c r="F59" s="161">
        <f>F47+F57</f>
        <v>20661460.73</v>
      </c>
    </row>
    <row r="60" spans="1:6" x14ac:dyDescent="0.25">
      <c r="A60" s="3" t="s">
        <v>106</v>
      </c>
      <c r="B60" s="161">
        <f>SUM(B50:B58)</f>
        <v>201724731.31</v>
      </c>
      <c r="C60" s="161">
        <f>SUM(C50:C58)</f>
        <v>189800242.06</v>
      </c>
      <c r="D60" s="45"/>
      <c r="E60" s="160"/>
      <c r="F60" s="160"/>
    </row>
    <row r="61" spans="1:6" x14ac:dyDescent="0.25">
      <c r="A61" s="45"/>
      <c r="B61" s="160"/>
      <c r="C61" s="160"/>
      <c r="D61" s="51" t="s">
        <v>107</v>
      </c>
      <c r="E61" s="160"/>
      <c r="F61" s="160"/>
    </row>
    <row r="62" spans="1:6" x14ac:dyDescent="0.25">
      <c r="A62" s="3" t="s">
        <v>108</v>
      </c>
      <c r="B62" s="161">
        <f>SUM(B47+B60)</f>
        <v>252416337.03</v>
      </c>
      <c r="C62" s="161">
        <f>SUM(C47+C60)</f>
        <v>223489180.68000001</v>
      </c>
      <c r="D62" s="45"/>
      <c r="E62" s="160"/>
      <c r="F62" s="160"/>
    </row>
    <row r="63" spans="1:6" x14ac:dyDescent="0.25">
      <c r="A63" s="45"/>
      <c r="B63" s="45"/>
      <c r="C63" s="45"/>
      <c r="D63" s="52" t="s">
        <v>109</v>
      </c>
      <c r="E63" s="121">
        <f>SUM(E64:E66)</f>
        <v>804280</v>
      </c>
      <c r="F63" s="121">
        <f>SUM(F64:F66)</f>
        <v>804280</v>
      </c>
    </row>
    <row r="64" spans="1:6" x14ac:dyDescent="0.25">
      <c r="A64" s="45"/>
      <c r="B64" s="45"/>
      <c r="C64" s="45"/>
      <c r="D64" s="46" t="s">
        <v>110</v>
      </c>
      <c r="E64" s="121">
        <v>0</v>
      </c>
      <c r="F64" s="121">
        <v>0</v>
      </c>
    </row>
    <row r="65" spans="1:6" x14ac:dyDescent="0.25">
      <c r="A65" s="45"/>
      <c r="B65" s="45"/>
      <c r="C65" s="45"/>
      <c r="D65" s="50" t="s">
        <v>111</v>
      </c>
      <c r="E65" s="121">
        <v>0</v>
      </c>
      <c r="F65" s="121">
        <v>0</v>
      </c>
    </row>
    <row r="66" spans="1:6" x14ac:dyDescent="0.25">
      <c r="A66" s="45"/>
      <c r="B66" s="45"/>
      <c r="C66" s="45"/>
      <c r="D66" s="46" t="s">
        <v>112</v>
      </c>
      <c r="E66" s="159">
        <v>804280</v>
      </c>
      <c r="F66" s="159">
        <v>804280</v>
      </c>
    </row>
    <row r="67" spans="1:6" x14ac:dyDescent="0.25">
      <c r="A67" s="45"/>
      <c r="B67" s="45"/>
      <c r="C67" s="45"/>
      <c r="D67" s="45"/>
      <c r="E67" s="160"/>
      <c r="F67" s="160"/>
    </row>
    <row r="68" spans="1:6" x14ac:dyDescent="0.25">
      <c r="A68" s="45"/>
      <c r="B68" s="45"/>
      <c r="C68" s="45"/>
      <c r="D68" s="52" t="s">
        <v>113</v>
      </c>
      <c r="E68" s="121">
        <f>SUM(E69:E73)</f>
        <v>240112300.38999999</v>
      </c>
      <c r="F68" s="121">
        <f>SUM(F69:F73)</f>
        <v>202023439.94999999</v>
      </c>
    </row>
    <row r="69" spans="1:6" x14ac:dyDescent="0.25">
      <c r="A69" s="53"/>
      <c r="B69" s="45"/>
      <c r="C69" s="45"/>
      <c r="D69" s="46" t="s">
        <v>114</v>
      </c>
      <c r="E69" s="222">
        <v>37663710.539999999</v>
      </c>
      <c r="F69" s="222">
        <v>50120384.780000001</v>
      </c>
    </row>
    <row r="70" spans="1:6" x14ac:dyDescent="0.25">
      <c r="A70" s="53"/>
      <c r="B70" s="45"/>
      <c r="C70" s="45"/>
      <c r="D70" s="46" t="s">
        <v>115</v>
      </c>
      <c r="E70" s="222">
        <v>202448589.84999999</v>
      </c>
      <c r="F70" s="222">
        <v>151903055.16999999</v>
      </c>
    </row>
    <row r="71" spans="1:6" x14ac:dyDescent="0.25">
      <c r="A71" s="53"/>
      <c r="B71" s="45"/>
      <c r="C71" s="45"/>
      <c r="D71" s="46" t="s">
        <v>116</v>
      </c>
      <c r="E71" s="121">
        <v>0</v>
      </c>
      <c r="F71" s="121">
        <v>0</v>
      </c>
    </row>
    <row r="72" spans="1:6" x14ac:dyDescent="0.25">
      <c r="A72" s="53"/>
      <c r="B72" s="45"/>
      <c r="C72" s="45"/>
      <c r="D72" s="46" t="s">
        <v>117</v>
      </c>
      <c r="E72" s="121">
        <v>0</v>
      </c>
      <c r="F72" s="121">
        <v>0</v>
      </c>
    </row>
    <row r="73" spans="1:6" x14ac:dyDescent="0.25">
      <c r="A73" s="53"/>
      <c r="B73" s="45"/>
      <c r="C73" s="45"/>
      <c r="D73" s="46" t="s">
        <v>118</v>
      </c>
      <c r="E73" s="121">
        <v>0</v>
      </c>
      <c r="F73" s="121">
        <v>0</v>
      </c>
    </row>
    <row r="74" spans="1:6" x14ac:dyDescent="0.25">
      <c r="A74" s="53"/>
      <c r="B74" s="45"/>
      <c r="C74" s="45"/>
      <c r="D74" s="45"/>
      <c r="E74" s="160"/>
      <c r="F74" s="160"/>
    </row>
    <row r="75" spans="1:6" x14ac:dyDescent="0.25">
      <c r="A75" s="53"/>
      <c r="B75" s="45"/>
      <c r="C75" s="45"/>
      <c r="D75" s="52" t="s">
        <v>119</v>
      </c>
      <c r="E75" s="121">
        <f>E76+E77</f>
        <v>0</v>
      </c>
      <c r="F75" s="121">
        <f>F76+F77</f>
        <v>0</v>
      </c>
    </row>
    <row r="76" spans="1:6" x14ac:dyDescent="0.25">
      <c r="A76" s="53"/>
      <c r="B76" s="45"/>
      <c r="C76" s="45"/>
      <c r="D76" s="46" t="s">
        <v>120</v>
      </c>
      <c r="E76" s="121">
        <v>0</v>
      </c>
      <c r="F76" s="121">
        <v>0</v>
      </c>
    </row>
    <row r="77" spans="1:6" x14ac:dyDescent="0.25">
      <c r="A77" s="53"/>
      <c r="B77" s="45"/>
      <c r="C77" s="45"/>
      <c r="D77" s="46" t="s">
        <v>121</v>
      </c>
      <c r="E77" s="121">
        <v>0</v>
      </c>
      <c r="F77" s="121">
        <v>0</v>
      </c>
    </row>
    <row r="78" spans="1:6" x14ac:dyDescent="0.25">
      <c r="A78" s="53"/>
      <c r="B78" s="45"/>
      <c r="C78" s="45"/>
      <c r="D78" s="45"/>
      <c r="E78" s="160"/>
      <c r="F78" s="160"/>
    </row>
    <row r="79" spans="1:6" x14ac:dyDescent="0.25">
      <c r="A79" s="53"/>
      <c r="B79" s="45"/>
      <c r="C79" s="45"/>
      <c r="D79" s="2" t="s">
        <v>122</v>
      </c>
      <c r="E79" s="161">
        <f>E63+E68+E75</f>
        <v>240916580.38999999</v>
      </c>
      <c r="F79" s="161">
        <f>F63+F68+F75</f>
        <v>202827719.94999999</v>
      </c>
    </row>
    <row r="80" spans="1:6" x14ac:dyDescent="0.25">
      <c r="A80" s="53"/>
      <c r="B80" s="45"/>
      <c r="C80" s="45"/>
      <c r="D80" s="45"/>
      <c r="E80" s="160"/>
      <c r="F80" s="160"/>
    </row>
    <row r="81" spans="1:6" x14ac:dyDescent="0.25">
      <c r="A81" s="53"/>
      <c r="B81" s="45"/>
      <c r="C81" s="45"/>
      <c r="D81" s="2" t="s">
        <v>123</v>
      </c>
      <c r="E81" s="161">
        <f>E59+E79</f>
        <v>252416337.02999997</v>
      </c>
      <c r="F81" s="161">
        <f>F59+F79</f>
        <v>223489180.67999998</v>
      </c>
    </row>
    <row r="82" spans="1:6" x14ac:dyDescent="0.25">
      <c r="A82" s="54"/>
      <c r="B82" s="55"/>
      <c r="C82" s="55"/>
      <c r="D82" s="55"/>
      <c r="E82" s="56"/>
      <c r="F82" s="56"/>
    </row>
  </sheetData>
  <mergeCells count="1">
    <mergeCell ref="A1:F1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B9:C62 E9:F45" xr:uid="{C5CF0F0C-7F54-476B-B0B4-4B48A356C85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49 B32:C46 B47 B17:C17 B25:C25 B59:C62 E19:F23 E25:F29 E31:F42 E44:F54 E56:F65 E67:F68 E71:F81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</sheetPr>
  <dimension ref="A1:H45"/>
  <sheetViews>
    <sheetView showGridLines="0" topLeftCell="A31" zoomScale="75" zoomScaleNormal="75" workbookViewId="0">
      <selection activeCell="F20" sqref="F20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178" t="s">
        <v>124</v>
      </c>
      <c r="B1" s="179"/>
      <c r="C1" s="179"/>
      <c r="D1" s="179"/>
      <c r="E1" s="179"/>
      <c r="F1" s="179"/>
      <c r="G1" s="179"/>
      <c r="H1" s="180"/>
    </row>
    <row r="2" spans="1:8" x14ac:dyDescent="0.25">
      <c r="A2" s="109" t="str">
        <f>'Formato 1'!A2</f>
        <v>MUNICIPIO DE OCAMPO</v>
      </c>
      <c r="B2" s="110"/>
      <c r="C2" s="110"/>
      <c r="D2" s="110"/>
      <c r="E2" s="110"/>
      <c r="F2" s="110"/>
      <c r="G2" s="110"/>
      <c r="H2" s="111"/>
    </row>
    <row r="3" spans="1:8" ht="15" customHeight="1" x14ac:dyDescent="0.25">
      <c r="A3" s="112" t="s">
        <v>125</v>
      </c>
      <c r="B3" s="113"/>
      <c r="C3" s="113"/>
      <c r="D3" s="113"/>
      <c r="E3" s="113"/>
      <c r="F3" s="113"/>
      <c r="G3" s="113"/>
      <c r="H3" s="114"/>
    </row>
    <row r="4" spans="1:8" ht="15" customHeight="1" x14ac:dyDescent="0.25">
      <c r="A4" s="112" t="str">
        <f>'Formato 1'!A4</f>
        <v>Al 31 de Diciembre de 2024 y al 30 de junio de 2025 (b)</v>
      </c>
      <c r="B4" s="113"/>
      <c r="C4" s="113"/>
      <c r="D4" s="113"/>
      <c r="E4" s="113"/>
      <c r="F4" s="113"/>
      <c r="G4" s="113"/>
      <c r="H4" s="114"/>
    </row>
    <row r="5" spans="1:8" x14ac:dyDescent="0.25">
      <c r="A5" s="115" t="s">
        <v>2</v>
      </c>
      <c r="B5" s="116"/>
      <c r="C5" s="116"/>
      <c r="D5" s="116"/>
      <c r="E5" s="116"/>
      <c r="F5" s="116"/>
      <c r="G5" s="116"/>
      <c r="H5" s="117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1"/>
      <c r="B7" s="102"/>
      <c r="C7" s="102"/>
      <c r="D7" s="102"/>
      <c r="E7" s="102"/>
      <c r="F7" s="102"/>
      <c r="G7" s="102"/>
      <c r="H7" s="102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3" t="s">
        <v>135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4" t="s">
        <v>136</v>
      </c>
      <c r="B10" s="105">
        <v>0</v>
      </c>
      <c r="C10" s="47">
        <v>0</v>
      </c>
      <c r="D10" s="105">
        <v>0</v>
      </c>
      <c r="E10" s="105">
        <v>0</v>
      </c>
      <c r="F10" s="105">
        <v>0</v>
      </c>
      <c r="G10" s="105">
        <v>0</v>
      </c>
      <c r="H10" s="105">
        <v>0</v>
      </c>
    </row>
    <row r="11" spans="1:8" x14ac:dyDescent="0.25">
      <c r="A11" s="104" t="s">
        <v>137</v>
      </c>
      <c r="B11" s="105">
        <v>0</v>
      </c>
      <c r="C11" s="47">
        <v>0</v>
      </c>
      <c r="D11" s="105">
        <v>0</v>
      </c>
      <c r="E11" s="105">
        <v>0</v>
      </c>
      <c r="F11" s="105">
        <v>0</v>
      </c>
      <c r="G11" s="47">
        <v>0</v>
      </c>
      <c r="H11" s="47">
        <v>0</v>
      </c>
    </row>
    <row r="12" spans="1:8" ht="16.5" customHeight="1" x14ac:dyDescent="0.25">
      <c r="A12" s="104" t="s">
        <v>138</v>
      </c>
      <c r="B12" s="105">
        <v>0</v>
      </c>
      <c r="C12" s="47">
        <v>0</v>
      </c>
      <c r="D12" s="105">
        <v>0</v>
      </c>
      <c r="E12" s="105">
        <v>0</v>
      </c>
      <c r="F12" s="105">
        <v>0</v>
      </c>
      <c r="G12" s="47">
        <v>0</v>
      </c>
      <c r="H12" s="47">
        <v>0</v>
      </c>
    </row>
    <row r="13" spans="1:8" x14ac:dyDescent="0.25">
      <c r="A13" s="103" t="s">
        <v>139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4" t="s">
        <v>140</v>
      </c>
      <c r="B14" s="105">
        <v>0</v>
      </c>
      <c r="C14" s="47">
        <v>0</v>
      </c>
      <c r="D14" s="105">
        <v>0</v>
      </c>
      <c r="E14" s="105">
        <v>0</v>
      </c>
      <c r="F14" s="105">
        <v>0</v>
      </c>
      <c r="G14" s="47">
        <v>0</v>
      </c>
      <c r="H14" s="47">
        <v>0</v>
      </c>
    </row>
    <row r="15" spans="1:8" ht="15" customHeight="1" x14ac:dyDescent="0.25">
      <c r="A15" s="104" t="s">
        <v>141</v>
      </c>
      <c r="B15" s="105">
        <v>0</v>
      </c>
      <c r="C15" s="47">
        <v>0</v>
      </c>
      <c r="D15" s="105">
        <v>0</v>
      </c>
      <c r="E15" s="105">
        <v>0</v>
      </c>
      <c r="F15" s="105">
        <v>0</v>
      </c>
      <c r="G15" s="47">
        <v>0</v>
      </c>
      <c r="H15" s="47">
        <v>0</v>
      </c>
    </row>
    <row r="16" spans="1:8" x14ac:dyDescent="0.25">
      <c r="A16" s="104" t="s">
        <v>142</v>
      </c>
      <c r="B16" s="105">
        <v>0</v>
      </c>
      <c r="C16" s="47">
        <v>0</v>
      </c>
      <c r="D16" s="105">
        <v>0</v>
      </c>
      <c r="E16" s="105">
        <v>0</v>
      </c>
      <c r="F16" s="105">
        <v>0</v>
      </c>
      <c r="G16" s="47">
        <v>0</v>
      </c>
      <c r="H16" s="47">
        <v>0</v>
      </c>
    </row>
    <row r="17" spans="1:8" x14ac:dyDescent="0.25">
      <c r="A17" s="106"/>
      <c r="B17" s="90"/>
      <c r="C17" s="90"/>
      <c r="D17" s="90"/>
      <c r="E17" s="90"/>
      <c r="F17" s="90"/>
      <c r="G17" s="90"/>
      <c r="H17" s="90"/>
    </row>
    <row r="18" spans="1:8" x14ac:dyDescent="0.25">
      <c r="A18" s="8" t="s">
        <v>143</v>
      </c>
      <c r="B18" s="223">
        <v>20661460.73</v>
      </c>
      <c r="C18" s="224"/>
      <c r="D18" s="224"/>
      <c r="E18" s="224"/>
      <c r="F18" s="223">
        <v>11499756.640000001</v>
      </c>
      <c r="G18" s="107"/>
      <c r="H18" s="107"/>
    </row>
    <row r="19" spans="1:8" ht="16.5" customHeight="1" x14ac:dyDescent="0.25">
      <c r="A19" s="106"/>
      <c r="B19" s="90"/>
      <c r="C19" s="90"/>
      <c r="D19" s="90"/>
      <c r="E19" s="90"/>
      <c r="F19" s="90"/>
      <c r="G19" s="90"/>
      <c r="H19" s="90"/>
    </row>
    <row r="20" spans="1:8" ht="14.45" customHeight="1" x14ac:dyDescent="0.25">
      <c r="A20" s="8" t="s">
        <v>144</v>
      </c>
      <c r="B20" s="223">
        <f t="shared" ref="B20:H20" si="3">B8+B18</f>
        <v>20661460.73</v>
      </c>
      <c r="C20" s="223">
        <f t="shared" si="3"/>
        <v>0</v>
      </c>
      <c r="D20" s="223">
        <f t="shared" si="3"/>
        <v>0</v>
      </c>
      <c r="E20" s="223">
        <f t="shared" si="3"/>
        <v>0</v>
      </c>
      <c r="F20" s="223">
        <f t="shared" si="3"/>
        <v>11499756.640000001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6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8" t="s">
        <v>146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8" t="s">
        <v>147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8" t="s">
        <v>148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8" t="s">
        <v>150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8" t="s">
        <v>151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8" t="s">
        <v>152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153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181" t="s">
        <v>154</v>
      </c>
      <c r="B33" s="181"/>
      <c r="C33" s="181"/>
      <c r="D33" s="181"/>
      <c r="E33" s="181"/>
      <c r="F33" s="181"/>
      <c r="G33" s="181"/>
      <c r="H33" s="181"/>
    </row>
    <row r="34" spans="1:8" ht="14.45" customHeight="1" x14ac:dyDescent="0.25">
      <c r="A34" s="181"/>
      <c r="B34" s="181"/>
      <c r="C34" s="181"/>
      <c r="D34" s="181"/>
      <c r="E34" s="181"/>
      <c r="F34" s="181"/>
      <c r="G34" s="181"/>
      <c r="H34" s="181"/>
    </row>
    <row r="35" spans="1:8" ht="14.45" customHeight="1" x14ac:dyDescent="0.25">
      <c r="A35" s="181"/>
      <c r="B35" s="181"/>
      <c r="C35" s="181"/>
      <c r="D35" s="181"/>
      <c r="E35" s="181"/>
      <c r="F35" s="181"/>
      <c r="G35" s="181"/>
      <c r="H35" s="181"/>
    </row>
    <row r="36" spans="1:8" ht="14.45" customHeight="1" x14ac:dyDescent="0.25">
      <c r="A36" s="181"/>
      <c r="B36" s="181"/>
      <c r="C36" s="181"/>
      <c r="D36" s="181"/>
      <c r="E36" s="181"/>
      <c r="F36" s="181"/>
      <c r="G36" s="181"/>
      <c r="H36" s="181"/>
    </row>
    <row r="37" spans="1:8" ht="14.45" customHeight="1" x14ac:dyDescent="0.25">
      <c r="A37" s="181"/>
      <c r="B37" s="181"/>
      <c r="C37" s="181"/>
      <c r="D37" s="181"/>
      <c r="E37" s="181"/>
      <c r="F37" s="181"/>
      <c r="G37" s="181"/>
      <c r="H37" s="181"/>
    </row>
    <row r="38" spans="1:8" x14ac:dyDescent="0.25">
      <c r="A38" s="61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8" t="s">
        <v>162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8" t="s">
        <v>163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8" t="s">
        <v>164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153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</sheetPr>
  <dimension ref="A1:K21"/>
  <sheetViews>
    <sheetView showGridLines="0" zoomScale="75" zoomScaleNormal="75" workbookViewId="0">
      <selection activeCell="A5" sqref="A5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178" t="s">
        <v>165</v>
      </c>
      <c r="B1" s="179"/>
      <c r="C1" s="179"/>
      <c r="D1" s="179"/>
      <c r="E1" s="179"/>
      <c r="F1" s="179"/>
      <c r="G1" s="179"/>
      <c r="H1" s="179"/>
      <c r="I1" s="179"/>
      <c r="J1" s="179"/>
      <c r="K1" s="180"/>
    </row>
    <row r="2" spans="1:11" x14ac:dyDescent="0.25">
      <c r="A2" s="109" t="str">
        <f>'Formato 1'!A2</f>
        <v>MUNICIPIO DE OCAMPO</v>
      </c>
      <c r="B2" s="110"/>
      <c r="C2" s="110"/>
      <c r="D2" s="110"/>
      <c r="E2" s="110"/>
      <c r="F2" s="110"/>
      <c r="G2" s="110"/>
      <c r="H2" s="110"/>
      <c r="I2" s="110"/>
      <c r="J2" s="110"/>
      <c r="K2" s="111"/>
    </row>
    <row r="3" spans="1:11" x14ac:dyDescent="0.25">
      <c r="A3" s="112" t="s">
        <v>166</v>
      </c>
      <c r="B3" s="113"/>
      <c r="C3" s="113"/>
      <c r="D3" s="113"/>
      <c r="E3" s="113"/>
      <c r="F3" s="113"/>
      <c r="G3" s="113"/>
      <c r="H3" s="113"/>
      <c r="I3" s="113"/>
      <c r="J3" s="113"/>
      <c r="K3" s="114"/>
    </row>
    <row r="4" spans="1:11" x14ac:dyDescent="0.25">
      <c r="A4" s="112" t="s">
        <v>632</v>
      </c>
      <c r="B4" s="113"/>
      <c r="C4" s="113"/>
      <c r="D4" s="113"/>
      <c r="E4" s="113"/>
      <c r="F4" s="113"/>
      <c r="G4" s="113"/>
      <c r="H4" s="113"/>
      <c r="I4" s="113"/>
      <c r="J4" s="113"/>
      <c r="K4" s="114"/>
    </row>
    <row r="5" spans="1:11" x14ac:dyDescent="0.25">
      <c r="A5" s="112" t="s">
        <v>2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1" ht="41.4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175</v>
      </c>
      <c r="J6" s="1" t="s">
        <v>176</v>
      </c>
      <c r="K6" s="1" t="s">
        <v>177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178</v>
      </c>
      <c r="B8" s="98"/>
      <c r="C8" s="98"/>
      <c r="D8" s="98"/>
      <c r="E8" s="4">
        <f>SUM(E9:E12)</f>
        <v>0</v>
      </c>
      <c r="F8" s="98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99" t="s">
        <v>179</v>
      </c>
      <c r="B9" s="100"/>
      <c r="C9" s="100"/>
      <c r="D9" s="100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99" t="s">
        <v>180</v>
      </c>
      <c r="B10" s="100"/>
      <c r="C10" s="100"/>
      <c r="D10" s="100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99" t="s">
        <v>181</v>
      </c>
      <c r="B11" s="100"/>
      <c r="C11" s="100"/>
      <c r="D11" s="100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99" t="s">
        <v>182</v>
      </c>
      <c r="B12" s="100"/>
      <c r="C12" s="100"/>
      <c r="D12" s="100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39" t="s">
        <v>153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183</v>
      </c>
      <c r="B14" s="98"/>
      <c r="C14" s="98"/>
      <c r="D14" s="98"/>
      <c r="E14" s="4">
        <f>SUM(E15:E18)</f>
        <v>0</v>
      </c>
      <c r="F14" s="98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99" t="s">
        <v>184</v>
      </c>
      <c r="B15" s="100"/>
      <c r="C15" s="100"/>
      <c r="D15" s="100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99" t="s">
        <v>185</v>
      </c>
      <c r="B16" s="100"/>
      <c r="C16" s="100"/>
      <c r="D16" s="100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99" t="s">
        <v>186</v>
      </c>
      <c r="B17" s="100"/>
      <c r="C17" s="100"/>
      <c r="D17" s="100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99" t="s">
        <v>187</v>
      </c>
      <c r="B18" s="100"/>
      <c r="C18" s="100"/>
      <c r="D18" s="100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39" t="s">
        <v>153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188</v>
      </c>
      <c r="B20" s="98"/>
      <c r="C20" s="98"/>
      <c r="D20" s="98"/>
      <c r="E20" s="4">
        <f>SUM(E8,E14)</f>
        <v>0</v>
      </c>
      <c r="F20" s="98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</sheetPr>
  <dimension ref="A1:D75"/>
  <sheetViews>
    <sheetView showGridLines="0" topLeftCell="A61" zoomScale="75" zoomScaleNormal="75" workbookViewId="0">
      <selection activeCell="G12" sqref="G12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178" t="s">
        <v>189</v>
      </c>
      <c r="B1" s="179"/>
      <c r="C1" s="179"/>
      <c r="D1" s="180"/>
    </row>
    <row r="2" spans="1:4" x14ac:dyDescent="0.25">
      <c r="A2" s="109" t="str">
        <f>'Formato 1'!A2</f>
        <v>MUNICIPIO DE OCAMPO</v>
      </c>
      <c r="B2" s="110"/>
      <c r="C2" s="110"/>
      <c r="D2" s="111"/>
    </row>
    <row r="3" spans="1:4" x14ac:dyDescent="0.25">
      <c r="A3" s="112" t="s">
        <v>190</v>
      </c>
      <c r="B3" s="113"/>
      <c r="C3" s="113"/>
      <c r="D3" s="114"/>
    </row>
    <row r="4" spans="1:4" x14ac:dyDescent="0.25">
      <c r="A4" s="112" t="str">
        <f>'Formato 3'!A4</f>
        <v>Del 1 de Enero al 30 de junio de 2025 (b)</v>
      </c>
      <c r="B4" s="113"/>
      <c r="C4" s="113"/>
      <c r="D4" s="114"/>
    </row>
    <row r="5" spans="1:4" x14ac:dyDescent="0.25">
      <c r="A5" s="115" t="s">
        <v>2</v>
      </c>
      <c r="B5" s="116"/>
      <c r="C5" s="116"/>
      <c r="D5" s="117"/>
    </row>
    <row r="6" spans="1:4" ht="15" customHeight="1" x14ac:dyDescent="0.25"/>
    <row r="7" spans="1:4" ht="30" x14ac:dyDescent="0.25">
      <c r="A7" s="13" t="s">
        <v>6</v>
      </c>
      <c r="B7" s="7" t="s">
        <v>191</v>
      </c>
      <c r="C7" s="7" t="s">
        <v>192</v>
      </c>
      <c r="D7" s="7" t="s">
        <v>193</v>
      </c>
    </row>
    <row r="8" spans="1:4" x14ac:dyDescent="0.25">
      <c r="A8" s="3" t="s">
        <v>194</v>
      </c>
      <c r="B8" s="14">
        <f>SUM(B9:B11)</f>
        <v>159110500</v>
      </c>
      <c r="C8" s="14">
        <f>SUM(C9:C11)</f>
        <v>99240363.900000006</v>
      </c>
      <c r="D8" s="14">
        <f>SUM(D9:D11)</f>
        <v>99240363.900000006</v>
      </c>
    </row>
    <row r="9" spans="1:4" x14ac:dyDescent="0.25">
      <c r="A9" s="58" t="s">
        <v>195</v>
      </c>
      <c r="B9" s="226">
        <v>113110500</v>
      </c>
      <c r="C9" s="226">
        <v>75275827.859999999</v>
      </c>
      <c r="D9" s="226">
        <v>75275827.859999999</v>
      </c>
    </row>
    <row r="10" spans="1:4" x14ac:dyDescent="0.25">
      <c r="A10" s="58" t="s">
        <v>196</v>
      </c>
      <c r="B10" s="226">
        <v>51000000</v>
      </c>
      <c r="C10" s="226">
        <v>28964536.039999999</v>
      </c>
      <c r="D10" s="226">
        <v>28964536.039999999</v>
      </c>
    </row>
    <row r="11" spans="1:4" x14ac:dyDescent="0.25">
      <c r="A11" s="58" t="s">
        <v>197</v>
      </c>
      <c r="B11" s="225">
        <v>-5000000</v>
      </c>
      <c r="C11" s="225">
        <v>-5000000</v>
      </c>
      <c r="D11" s="225">
        <v>-5000000</v>
      </c>
    </row>
    <row r="12" spans="1:4" x14ac:dyDescent="0.25">
      <c r="A12" s="46"/>
      <c r="B12" s="90"/>
      <c r="C12" s="90"/>
      <c r="D12" s="90"/>
    </row>
    <row r="13" spans="1:4" x14ac:dyDescent="0.25">
      <c r="A13" s="3" t="s">
        <v>198</v>
      </c>
      <c r="B13" s="14">
        <f>B14+B15</f>
        <v>159110500</v>
      </c>
      <c r="C13" s="14">
        <f>C14+C15</f>
        <v>78501142.609999999</v>
      </c>
      <c r="D13" s="14">
        <f>D14+D15</f>
        <v>78499962.730000004</v>
      </c>
    </row>
    <row r="14" spans="1:4" x14ac:dyDescent="0.25">
      <c r="A14" s="58" t="s">
        <v>199</v>
      </c>
      <c r="B14" s="227">
        <v>108110500</v>
      </c>
      <c r="C14" s="227">
        <v>59630355.189999998</v>
      </c>
      <c r="D14" s="227">
        <v>59629175.310000002</v>
      </c>
    </row>
    <row r="15" spans="1:4" x14ac:dyDescent="0.25">
      <c r="A15" s="58" t="s">
        <v>200</v>
      </c>
      <c r="B15" s="227">
        <v>51000000</v>
      </c>
      <c r="C15" s="227">
        <v>18870787.420000002</v>
      </c>
      <c r="D15" s="227">
        <v>18870787.420000002</v>
      </c>
    </row>
    <row r="16" spans="1:4" x14ac:dyDescent="0.25">
      <c r="A16" s="46"/>
      <c r="B16" s="90"/>
      <c r="C16" s="90"/>
      <c r="D16" s="90"/>
    </row>
    <row r="17" spans="1:4" x14ac:dyDescent="0.25">
      <c r="A17" s="3" t="s">
        <v>201</v>
      </c>
      <c r="B17" s="15">
        <v>0</v>
      </c>
      <c r="C17" s="14">
        <f>C18+C19</f>
        <v>14168608.379999999</v>
      </c>
      <c r="D17" s="14">
        <f>D18+D19</f>
        <v>14168440.42</v>
      </c>
    </row>
    <row r="18" spans="1:4" x14ac:dyDescent="0.25">
      <c r="A18" s="58" t="s">
        <v>202</v>
      </c>
      <c r="B18" s="16">
        <v>0</v>
      </c>
      <c r="C18" s="228">
        <v>6681243.7599999998</v>
      </c>
      <c r="D18" s="228">
        <v>6681075.7999999998</v>
      </c>
    </row>
    <row r="19" spans="1:4" x14ac:dyDescent="0.25">
      <c r="A19" s="58" t="s">
        <v>203</v>
      </c>
      <c r="B19" s="16">
        <v>0</v>
      </c>
      <c r="C19" s="228">
        <v>7487364.6200000001</v>
      </c>
      <c r="D19" s="228">
        <v>7487364.6200000001</v>
      </c>
    </row>
    <row r="20" spans="1:4" x14ac:dyDescent="0.25">
      <c r="A20" s="46"/>
      <c r="B20" s="90"/>
      <c r="C20" s="90"/>
      <c r="D20" s="90"/>
    </row>
    <row r="21" spans="1:4" x14ac:dyDescent="0.25">
      <c r="A21" s="3" t="s">
        <v>204</v>
      </c>
      <c r="B21" s="14">
        <f>B8-B13+B17</f>
        <v>0</v>
      </c>
      <c r="C21" s="14">
        <f>C8-C13+C17</f>
        <v>34907829.670000002</v>
      </c>
      <c r="D21" s="14">
        <f>D8-D13+D17</f>
        <v>34908841.590000004</v>
      </c>
    </row>
    <row r="22" spans="1:4" x14ac:dyDescent="0.25">
      <c r="A22" s="3"/>
      <c r="B22" s="90"/>
      <c r="C22" s="90"/>
      <c r="D22" s="90"/>
    </row>
    <row r="23" spans="1:4" x14ac:dyDescent="0.25">
      <c r="A23" s="3" t="s">
        <v>205</v>
      </c>
      <c r="B23" s="14">
        <f>B21-B11</f>
        <v>5000000</v>
      </c>
      <c r="C23" s="14">
        <f>C21-C11</f>
        <v>39907829.670000002</v>
      </c>
      <c r="D23" s="14">
        <f>D21-D11</f>
        <v>39908841.590000004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206</v>
      </c>
      <c r="B25" s="14">
        <f>B23-B17</f>
        <v>5000000</v>
      </c>
      <c r="C25" s="14">
        <f>C23-C17</f>
        <v>25739221.290000003</v>
      </c>
      <c r="D25" s="14">
        <f>D23-D17</f>
        <v>25740401.170000002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207</v>
      </c>
      <c r="B28" s="7" t="s">
        <v>208</v>
      </c>
      <c r="C28" s="7" t="s">
        <v>192</v>
      </c>
      <c r="D28" s="7" t="s">
        <v>209</v>
      </c>
    </row>
    <row r="29" spans="1:4" x14ac:dyDescent="0.25">
      <c r="A29" s="3" t="s">
        <v>210</v>
      </c>
      <c r="B29" s="4">
        <f>B30+B31</f>
        <v>180000</v>
      </c>
      <c r="C29" s="4">
        <f>C30+C31</f>
        <v>196933.38</v>
      </c>
      <c r="D29" s="4">
        <f>D30+D31</f>
        <v>196933.38</v>
      </c>
    </row>
    <row r="30" spans="1:4" x14ac:dyDescent="0.25">
      <c r="A30" s="58" t="s">
        <v>211</v>
      </c>
      <c r="B30" s="229">
        <v>180000</v>
      </c>
      <c r="C30" s="229">
        <v>196933.38</v>
      </c>
      <c r="D30" s="229">
        <v>196933.38</v>
      </c>
    </row>
    <row r="31" spans="1:4" x14ac:dyDescent="0.25">
      <c r="A31" s="58" t="s">
        <v>212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213</v>
      </c>
      <c r="B33" s="4">
        <f>B25+B29</f>
        <v>5180000</v>
      </c>
      <c r="C33" s="4">
        <f>C25+C29</f>
        <v>25936154.670000002</v>
      </c>
      <c r="D33" s="4">
        <f>D25+D29</f>
        <v>25937334.550000001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207</v>
      </c>
      <c r="B36" s="7" t="s">
        <v>214</v>
      </c>
      <c r="C36" s="7" t="s">
        <v>192</v>
      </c>
      <c r="D36" s="7" t="s">
        <v>193</v>
      </c>
    </row>
    <row r="37" spans="1:4" ht="14.45" customHeight="1" x14ac:dyDescent="0.25">
      <c r="A37" s="3" t="s">
        <v>215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216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217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218</v>
      </c>
      <c r="B40" s="4">
        <f>B41+B42</f>
        <v>5000000</v>
      </c>
      <c r="C40" s="4">
        <f>C41+C42</f>
        <v>5000000</v>
      </c>
      <c r="D40" s="4">
        <f>D41+D42</f>
        <v>5000000</v>
      </c>
    </row>
    <row r="41" spans="1:4" x14ac:dyDescent="0.25">
      <c r="A41" s="58" t="s">
        <v>219</v>
      </c>
      <c r="B41" s="230">
        <v>5000000</v>
      </c>
      <c r="C41" s="230">
        <v>5000000</v>
      </c>
      <c r="D41" s="230">
        <v>5000000</v>
      </c>
    </row>
    <row r="42" spans="1:4" x14ac:dyDescent="0.25">
      <c r="A42" s="58" t="s">
        <v>220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221</v>
      </c>
      <c r="B44" s="4">
        <f>B37-B40</f>
        <v>-5000000</v>
      </c>
      <c r="C44" s="4">
        <f>C37-C40</f>
        <v>-5000000</v>
      </c>
      <c r="D44" s="4">
        <f>D37-D40</f>
        <v>-5000000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207</v>
      </c>
      <c r="B47" s="7" t="s">
        <v>214</v>
      </c>
      <c r="C47" s="7" t="s">
        <v>192</v>
      </c>
      <c r="D47" s="7" t="s">
        <v>193</v>
      </c>
    </row>
    <row r="48" spans="1:4" x14ac:dyDescent="0.25">
      <c r="A48" s="94" t="s">
        <v>222</v>
      </c>
      <c r="B48" s="95">
        <f>B9</f>
        <v>113110500</v>
      </c>
      <c r="C48" s="95">
        <f>C9</f>
        <v>75275827.859999999</v>
      </c>
      <c r="D48" s="95">
        <f>D9</f>
        <v>75275827.859999999</v>
      </c>
    </row>
    <row r="49" spans="1:4" x14ac:dyDescent="0.25">
      <c r="A49" s="21" t="s">
        <v>223</v>
      </c>
      <c r="B49" s="4">
        <f>B50-B51</f>
        <v>-5000000</v>
      </c>
      <c r="C49" s="4">
        <f>C50-C51</f>
        <v>-5000000</v>
      </c>
      <c r="D49" s="4">
        <f>D50-D51</f>
        <v>-5000000</v>
      </c>
    </row>
    <row r="50" spans="1:4" x14ac:dyDescent="0.25">
      <c r="A50" s="96" t="s">
        <v>216</v>
      </c>
      <c r="B50" s="47">
        <v>0</v>
      </c>
      <c r="C50" s="47">
        <v>0</v>
      </c>
      <c r="D50" s="47">
        <v>0</v>
      </c>
    </row>
    <row r="51" spans="1:4" x14ac:dyDescent="0.25">
      <c r="A51" s="96" t="s">
        <v>219</v>
      </c>
      <c r="B51" s="231">
        <v>5000000</v>
      </c>
      <c r="C51" s="231">
        <v>5000000</v>
      </c>
      <c r="D51" s="231">
        <v>5000000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199</v>
      </c>
      <c r="B53" s="47">
        <f>B14</f>
        <v>108110500</v>
      </c>
      <c r="C53" s="47">
        <f>C14</f>
        <v>59630355.189999998</v>
      </c>
      <c r="D53" s="47">
        <f>D14</f>
        <v>59629175.310000002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202</v>
      </c>
      <c r="B55" s="22">
        <v>0</v>
      </c>
      <c r="C55" s="47">
        <f>C18</f>
        <v>6681243.7599999998</v>
      </c>
      <c r="D55" s="47">
        <f>D18</f>
        <v>6681075.7999999998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224</v>
      </c>
      <c r="B57" s="4">
        <f>B48+B49-B53+B55</f>
        <v>0</v>
      </c>
      <c r="C57" s="4">
        <f>C48+C49-C53+C55</f>
        <v>17326716.43</v>
      </c>
      <c r="D57" s="4">
        <f>D48+D49-D53+D55</f>
        <v>17327728.349999998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225</v>
      </c>
      <c r="B59" s="4">
        <f>B57-B49</f>
        <v>5000000</v>
      </c>
      <c r="C59" s="4">
        <f>C57-C49</f>
        <v>22326716.43</v>
      </c>
      <c r="D59" s="4">
        <f>D57-D49</f>
        <v>22327728.349999998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207</v>
      </c>
      <c r="B62" s="7" t="s">
        <v>214</v>
      </c>
      <c r="C62" s="7" t="s">
        <v>192</v>
      </c>
      <c r="D62" s="7" t="s">
        <v>193</v>
      </c>
    </row>
    <row r="63" spans="1:4" x14ac:dyDescent="0.25">
      <c r="A63" s="94" t="s">
        <v>196</v>
      </c>
      <c r="B63" s="97">
        <f>B10</f>
        <v>51000000</v>
      </c>
      <c r="C63" s="97">
        <f>C10</f>
        <v>28964536.039999999</v>
      </c>
      <c r="D63" s="97">
        <f>D10</f>
        <v>28964536.039999999</v>
      </c>
    </row>
    <row r="64" spans="1:4" ht="30" x14ac:dyDescent="0.25">
      <c r="A64" s="21" t="s">
        <v>226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6" t="s">
        <v>217</v>
      </c>
      <c r="B65" s="93">
        <v>0</v>
      </c>
      <c r="C65" s="93">
        <v>0</v>
      </c>
      <c r="D65" s="93">
        <v>0</v>
      </c>
    </row>
    <row r="66" spans="1:4" x14ac:dyDescent="0.25">
      <c r="A66" s="96" t="s">
        <v>220</v>
      </c>
      <c r="B66" s="93">
        <v>0</v>
      </c>
      <c r="C66" s="93">
        <v>0</v>
      </c>
      <c r="D66" s="93">
        <v>0</v>
      </c>
    </row>
    <row r="67" spans="1:4" x14ac:dyDescent="0.25">
      <c r="A67" s="45"/>
      <c r="B67" s="90"/>
      <c r="C67" s="90"/>
      <c r="D67" s="90"/>
    </row>
    <row r="68" spans="1:4" x14ac:dyDescent="0.25">
      <c r="A68" s="58" t="s">
        <v>227</v>
      </c>
      <c r="B68" s="93">
        <f>B15</f>
        <v>51000000</v>
      </c>
      <c r="C68" s="93">
        <f>C15</f>
        <v>18870787.420000002</v>
      </c>
      <c r="D68" s="93">
        <f>D15</f>
        <v>18870787.420000002</v>
      </c>
    </row>
    <row r="69" spans="1:4" x14ac:dyDescent="0.25">
      <c r="A69" s="45"/>
      <c r="B69" s="90"/>
      <c r="C69" s="90"/>
      <c r="D69" s="90"/>
    </row>
    <row r="70" spans="1:4" x14ac:dyDescent="0.25">
      <c r="A70" s="58" t="s">
        <v>203</v>
      </c>
      <c r="B70" s="16">
        <v>0</v>
      </c>
      <c r="C70" s="93">
        <f>C19</f>
        <v>7487364.6200000001</v>
      </c>
      <c r="D70" s="93">
        <f>D19</f>
        <v>7487364.6200000001</v>
      </c>
    </row>
    <row r="71" spans="1:4" x14ac:dyDescent="0.25">
      <c r="A71" s="45"/>
      <c r="B71" s="90"/>
      <c r="C71" s="90"/>
      <c r="D71" s="90"/>
    </row>
    <row r="72" spans="1:4" x14ac:dyDescent="0.25">
      <c r="A72" s="18" t="s">
        <v>228</v>
      </c>
      <c r="B72" s="14">
        <f>B63+B64-B68+B70</f>
        <v>0</v>
      </c>
      <c r="C72" s="14">
        <f>C63+C64-C68+C70</f>
        <v>17581113.239999998</v>
      </c>
      <c r="D72" s="14">
        <f>D63+D64-D68+D70</f>
        <v>17581113.239999998</v>
      </c>
    </row>
    <row r="73" spans="1:4" x14ac:dyDescent="0.25">
      <c r="A73" s="45"/>
      <c r="B73" s="90"/>
      <c r="C73" s="90"/>
      <c r="D73" s="90"/>
    </row>
    <row r="74" spans="1:4" x14ac:dyDescent="0.25">
      <c r="A74" s="18" t="s">
        <v>229</v>
      </c>
      <c r="B74" s="14">
        <f>B72-B64</f>
        <v>0</v>
      </c>
      <c r="C74" s="14">
        <f>C72-C64</f>
        <v>17581113.239999998</v>
      </c>
      <c r="D74" s="14">
        <f>D72-D64</f>
        <v>17581113.239999998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29 B37:D40 B48:D50 B63:D74 B12:D13 B16:D17 B20:D25 B18:B19 B31:D33 B42:D44 B52:D5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</sheetPr>
  <dimension ref="A1:G76"/>
  <sheetViews>
    <sheetView showGridLines="0" topLeftCell="A58" zoomScale="75" zoomScaleNormal="75" workbookViewId="0">
      <selection activeCell="E46" sqref="E46:F49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178" t="s">
        <v>230</v>
      </c>
      <c r="B1" s="179"/>
      <c r="C1" s="179"/>
      <c r="D1" s="179"/>
      <c r="E1" s="179"/>
      <c r="F1" s="179"/>
      <c r="G1" s="180"/>
    </row>
    <row r="2" spans="1:7" x14ac:dyDescent="0.25">
      <c r="A2" s="109" t="str">
        <f>'Formato 1'!A2</f>
        <v>MUNICIPIO DE OCAMPO</v>
      </c>
      <c r="B2" s="110"/>
      <c r="C2" s="110"/>
      <c r="D2" s="110"/>
      <c r="E2" s="110"/>
      <c r="F2" s="110"/>
      <c r="G2" s="111"/>
    </row>
    <row r="3" spans="1:7" x14ac:dyDescent="0.25">
      <c r="A3" s="112" t="s">
        <v>231</v>
      </c>
      <c r="B3" s="113"/>
      <c r="C3" s="113"/>
      <c r="D3" s="113"/>
      <c r="E3" s="113"/>
      <c r="F3" s="113"/>
      <c r="G3" s="114"/>
    </row>
    <row r="4" spans="1:7" x14ac:dyDescent="0.25">
      <c r="A4" s="112" t="str">
        <f>'Formato 3'!A4</f>
        <v>Del 1 de Enero al 30 de junio de 2025 (b)</v>
      </c>
      <c r="B4" s="113"/>
      <c r="C4" s="113"/>
      <c r="D4" s="113"/>
      <c r="E4" s="113"/>
      <c r="F4" s="113"/>
      <c r="G4" s="114"/>
    </row>
    <row r="5" spans="1:7" x14ac:dyDescent="0.25">
      <c r="A5" s="115" t="s">
        <v>2</v>
      </c>
      <c r="B5" s="116"/>
      <c r="C5" s="116"/>
      <c r="D5" s="116"/>
      <c r="E5" s="116"/>
      <c r="F5" s="116"/>
      <c r="G5" s="117"/>
    </row>
    <row r="6" spans="1:7" x14ac:dyDescent="0.25">
      <c r="A6" s="182" t="s">
        <v>232</v>
      </c>
      <c r="B6" s="184" t="s">
        <v>233</v>
      </c>
      <c r="C6" s="184"/>
      <c r="D6" s="184"/>
      <c r="E6" s="184"/>
      <c r="F6" s="184"/>
      <c r="G6" s="184" t="s">
        <v>234</v>
      </c>
    </row>
    <row r="7" spans="1:7" ht="30" x14ac:dyDescent="0.25">
      <c r="A7" s="183"/>
      <c r="B7" s="25" t="s">
        <v>235</v>
      </c>
      <c r="C7" s="7" t="s">
        <v>236</v>
      </c>
      <c r="D7" s="25" t="s">
        <v>237</v>
      </c>
      <c r="E7" s="25" t="s">
        <v>192</v>
      </c>
      <c r="F7" s="25" t="s">
        <v>238</v>
      </c>
      <c r="G7" s="184"/>
    </row>
    <row r="8" spans="1:7" x14ac:dyDescent="0.25">
      <c r="A8" s="26" t="s">
        <v>239</v>
      </c>
      <c r="B8" s="90"/>
      <c r="C8" s="90"/>
      <c r="D8" s="90"/>
      <c r="E8" s="90"/>
      <c r="F8" s="90"/>
      <c r="G8" s="90"/>
    </row>
    <row r="9" spans="1:7" x14ac:dyDescent="0.25">
      <c r="A9" s="58" t="s">
        <v>240</v>
      </c>
      <c r="B9" s="162">
        <v>6925000</v>
      </c>
      <c r="C9" s="232">
        <v>686800</v>
      </c>
      <c r="D9" s="47">
        <f>B9+C9</f>
        <v>7611800</v>
      </c>
      <c r="E9" s="239">
        <v>8381388.7999999998</v>
      </c>
      <c r="F9" s="239">
        <v>8381388.7999999998</v>
      </c>
      <c r="G9" s="47">
        <f>F9-B9</f>
        <v>1456388.7999999998</v>
      </c>
    </row>
    <row r="10" spans="1:7" x14ac:dyDescent="0.25">
      <c r="A10" s="58" t="s">
        <v>241</v>
      </c>
      <c r="B10" s="162">
        <v>0</v>
      </c>
      <c r="C10" s="232">
        <v>0</v>
      </c>
      <c r="D10" s="47">
        <f t="shared" ref="D10:D39" si="0">B10+C10</f>
        <v>0</v>
      </c>
      <c r="E10" s="239">
        <v>0</v>
      </c>
      <c r="F10" s="239">
        <v>0</v>
      </c>
      <c r="G10" s="47">
        <f>F10-B10</f>
        <v>0</v>
      </c>
    </row>
    <row r="11" spans="1:7" x14ac:dyDescent="0.25">
      <c r="A11" s="58" t="s">
        <v>242</v>
      </c>
      <c r="B11" s="162">
        <v>0</v>
      </c>
      <c r="C11" s="232">
        <v>0</v>
      </c>
      <c r="D11" s="47">
        <f t="shared" si="0"/>
        <v>0</v>
      </c>
      <c r="E11" s="239">
        <v>0</v>
      </c>
      <c r="F11" s="239">
        <v>0</v>
      </c>
      <c r="G11" s="47">
        <f t="shared" ref="G11:G15" si="1">F11-B11</f>
        <v>0</v>
      </c>
    </row>
    <row r="12" spans="1:7" x14ac:dyDescent="0.25">
      <c r="A12" s="58" t="s">
        <v>243</v>
      </c>
      <c r="B12" s="162">
        <v>17378000</v>
      </c>
      <c r="C12" s="232">
        <v>1690000</v>
      </c>
      <c r="D12" s="47">
        <f t="shared" si="0"/>
        <v>19068000</v>
      </c>
      <c r="E12" s="239">
        <v>12285067.66</v>
      </c>
      <c r="F12" s="239">
        <v>12285067.66</v>
      </c>
      <c r="G12" s="47">
        <f t="shared" si="1"/>
        <v>-5092932.34</v>
      </c>
    </row>
    <row r="13" spans="1:7" x14ac:dyDescent="0.25">
      <c r="A13" s="58" t="s">
        <v>244</v>
      </c>
      <c r="B13" s="162">
        <v>177000</v>
      </c>
      <c r="C13" s="232">
        <v>12600</v>
      </c>
      <c r="D13" s="47">
        <f t="shared" si="0"/>
        <v>189600</v>
      </c>
      <c r="E13" s="239">
        <v>111027.67</v>
      </c>
      <c r="F13" s="239">
        <v>111027.67</v>
      </c>
      <c r="G13" s="47">
        <f t="shared" si="1"/>
        <v>-65972.33</v>
      </c>
    </row>
    <row r="14" spans="1:7" x14ac:dyDescent="0.25">
      <c r="A14" s="58" t="s">
        <v>245</v>
      </c>
      <c r="B14" s="162">
        <v>674000</v>
      </c>
      <c r="C14" s="232">
        <v>0</v>
      </c>
      <c r="D14" s="47">
        <f t="shared" si="0"/>
        <v>674000</v>
      </c>
      <c r="E14" s="239">
        <v>715997.9</v>
      </c>
      <c r="F14" s="239">
        <v>715997.9</v>
      </c>
      <c r="G14" s="47">
        <f t="shared" si="1"/>
        <v>41997.900000000023</v>
      </c>
    </row>
    <row r="15" spans="1:7" x14ac:dyDescent="0.25">
      <c r="A15" s="58" t="s">
        <v>246</v>
      </c>
      <c r="B15" s="162">
        <v>0</v>
      </c>
      <c r="C15" s="232">
        <v>0</v>
      </c>
      <c r="D15" s="47">
        <f t="shared" si="0"/>
        <v>0</v>
      </c>
      <c r="E15" s="239">
        <v>0</v>
      </c>
      <c r="F15" s="239">
        <v>0</v>
      </c>
      <c r="G15" s="47">
        <f t="shared" si="1"/>
        <v>0</v>
      </c>
    </row>
    <row r="16" spans="1:7" x14ac:dyDescent="0.25">
      <c r="A16" s="91" t="s">
        <v>247</v>
      </c>
      <c r="B16" s="47">
        <f t="shared" ref="B16:G16" si="2">SUM(B17:B27)</f>
        <v>87002500</v>
      </c>
      <c r="C16" s="47">
        <f t="shared" si="2"/>
        <v>1916556.5699999998</v>
      </c>
      <c r="D16" s="47">
        <f t="shared" si="0"/>
        <v>88919056.569999993</v>
      </c>
      <c r="E16" s="47">
        <f t="shared" si="2"/>
        <v>48944639.890000008</v>
      </c>
      <c r="F16" s="47">
        <f t="shared" si="2"/>
        <v>48944639.890000008</v>
      </c>
      <c r="G16" s="47">
        <f t="shared" si="2"/>
        <v>-38057860.109999992</v>
      </c>
    </row>
    <row r="17" spans="1:7" x14ac:dyDescent="0.25">
      <c r="A17" s="77" t="s">
        <v>248</v>
      </c>
      <c r="B17" s="162">
        <v>45000000</v>
      </c>
      <c r="C17" s="233">
        <v>1002394</v>
      </c>
      <c r="D17" s="47">
        <f t="shared" si="0"/>
        <v>46002394</v>
      </c>
      <c r="E17" s="241">
        <v>24735135.940000001</v>
      </c>
      <c r="F17" s="241">
        <v>24735135.940000001</v>
      </c>
      <c r="G17" s="47">
        <f>F17-B17</f>
        <v>-20264864.059999999</v>
      </c>
    </row>
    <row r="18" spans="1:7" x14ac:dyDescent="0.25">
      <c r="A18" s="77" t="s">
        <v>249</v>
      </c>
      <c r="B18" s="162">
        <v>36000000</v>
      </c>
      <c r="C18" s="233">
        <v>914162.57</v>
      </c>
      <c r="D18" s="47">
        <f t="shared" si="0"/>
        <v>36914162.57</v>
      </c>
      <c r="E18" s="241">
        <v>20897325.07</v>
      </c>
      <c r="F18" s="241">
        <v>20897325.07</v>
      </c>
      <c r="G18" s="47">
        <f t="shared" ref="G18:G27" si="3">F18-B18</f>
        <v>-15102674.93</v>
      </c>
    </row>
    <row r="19" spans="1:7" x14ac:dyDescent="0.25">
      <c r="A19" s="77" t="s">
        <v>250</v>
      </c>
      <c r="B19" s="162">
        <v>2300000</v>
      </c>
      <c r="C19" s="162">
        <v>0</v>
      </c>
      <c r="D19" s="47">
        <f t="shared" si="0"/>
        <v>2300000</v>
      </c>
      <c r="E19" s="241">
        <v>1378545.61</v>
      </c>
      <c r="F19" s="241">
        <v>1378545.61</v>
      </c>
      <c r="G19" s="47">
        <f t="shared" si="3"/>
        <v>-921454.3899999999</v>
      </c>
    </row>
    <row r="20" spans="1:7" x14ac:dyDescent="0.25">
      <c r="A20" s="77" t="s">
        <v>251</v>
      </c>
      <c r="B20" s="163">
        <v>0</v>
      </c>
      <c r="C20" s="163">
        <v>0</v>
      </c>
      <c r="D20" s="47">
        <f t="shared" si="0"/>
        <v>0</v>
      </c>
      <c r="E20" s="240">
        <v>0</v>
      </c>
      <c r="F20" s="240">
        <v>0</v>
      </c>
      <c r="G20" s="47">
        <f t="shared" si="3"/>
        <v>0</v>
      </c>
    </row>
    <row r="21" spans="1:7" x14ac:dyDescent="0.25">
      <c r="A21" s="77" t="s">
        <v>252</v>
      </c>
      <c r="B21" s="163">
        <v>0</v>
      </c>
      <c r="C21" s="163">
        <v>0</v>
      </c>
      <c r="D21" s="47">
        <f t="shared" si="0"/>
        <v>0</v>
      </c>
      <c r="E21" s="240">
        <v>0</v>
      </c>
      <c r="F21" s="240">
        <v>0</v>
      </c>
      <c r="G21" s="47">
        <f t="shared" si="3"/>
        <v>0</v>
      </c>
    </row>
    <row r="22" spans="1:7" x14ac:dyDescent="0.25">
      <c r="A22" s="77" t="s">
        <v>253</v>
      </c>
      <c r="B22" s="162">
        <v>2301500</v>
      </c>
      <c r="C22" s="162">
        <v>0</v>
      </c>
      <c r="D22" s="47">
        <f t="shared" si="0"/>
        <v>2301500</v>
      </c>
      <c r="E22" s="241">
        <v>1161761.3899999999</v>
      </c>
      <c r="F22" s="241">
        <v>1161761.3899999999</v>
      </c>
      <c r="G22" s="47">
        <f t="shared" si="3"/>
        <v>-1139738.6100000001</v>
      </c>
    </row>
    <row r="23" spans="1:7" x14ac:dyDescent="0.25">
      <c r="A23" s="77" t="s">
        <v>254</v>
      </c>
      <c r="B23" s="163">
        <v>0</v>
      </c>
      <c r="C23" s="163">
        <v>0</v>
      </c>
      <c r="D23" s="47">
        <f t="shared" si="0"/>
        <v>0</v>
      </c>
      <c r="E23" s="240">
        <v>0</v>
      </c>
      <c r="F23" s="240">
        <v>0</v>
      </c>
      <c r="G23" s="47">
        <f t="shared" si="3"/>
        <v>0</v>
      </c>
    </row>
    <row r="24" spans="1:7" x14ac:dyDescent="0.25">
      <c r="A24" s="77" t="s">
        <v>255</v>
      </c>
      <c r="B24" s="163">
        <v>0</v>
      </c>
      <c r="C24" s="163">
        <v>0</v>
      </c>
      <c r="D24" s="47">
        <f t="shared" si="0"/>
        <v>0</v>
      </c>
      <c r="E24" s="240">
        <v>0</v>
      </c>
      <c r="F24" s="240">
        <v>0</v>
      </c>
      <c r="G24" s="47">
        <f t="shared" si="3"/>
        <v>0</v>
      </c>
    </row>
    <row r="25" spans="1:7" x14ac:dyDescent="0.25">
      <c r="A25" s="77" t="s">
        <v>256</v>
      </c>
      <c r="B25" s="162">
        <v>501000</v>
      </c>
      <c r="C25" s="162">
        <v>0</v>
      </c>
      <c r="D25" s="47">
        <f t="shared" si="0"/>
        <v>501000</v>
      </c>
      <c r="E25" s="241">
        <v>289796.88</v>
      </c>
      <c r="F25" s="241">
        <v>289796.88</v>
      </c>
      <c r="G25" s="47">
        <f t="shared" si="3"/>
        <v>-211203.12</v>
      </c>
    </row>
    <row r="26" spans="1:7" x14ac:dyDescent="0.25">
      <c r="A26" s="77" t="s">
        <v>257</v>
      </c>
      <c r="B26" s="162">
        <v>900000</v>
      </c>
      <c r="C26" s="162">
        <v>0</v>
      </c>
      <c r="D26" s="47">
        <f t="shared" si="0"/>
        <v>900000</v>
      </c>
      <c r="E26" s="241">
        <v>482075</v>
      </c>
      <c r="F26" s="241">
        <v>482075</v>
      </c>
      <c r="G26" s="47">
        <f t="shared" si="3"/>
        <v>-417925</v>
      </c>
    </row>
    <row r="27" spans="1:7" x14ac:dyDescent="0.25">
      <c r="A27" s="77" t="s">
        <v>258</v>
      </c>
      <c r="B27" s="162">
        <v>0</v>
      </c>
      <c r="C27" s="162">
        <v>0</v>
      </c>
      <c r="D27" s="47">
        <f t="shared" si="0"/>
        <v>0</v>
      </c>
      <c r="E27" s="241">
        <v>0</v>
      </c>
      <c r="F27" s="241">
        <v>0</v>
      </c>
      <c r="G27" s="47">
        <f t="shared" si="3"/>
        <v>0</v>
      </c>
    </row>
    <row r="28" spans="1:7" x14ac:dyDescent="0.25">
      <c r="A28" s="58" t="s">
        <v>259</v>
      </c>
      <c r="B28" s="47">
        <f t="shared" ref="B28:G28" si="4">SUM(B29:B33)</f>
        <v>804000</v>
      </c>
      <c r="C28" s="47">
        <f t="shared" si="4"/>
        <v>58391.93</v>
      </c>
      <c r="D28" s="47">
        <f t="shared" si="0"/>
        <v>862391.93</v>
      </c>
      <c r="E28" s="47">
        <f t="shared" si="4"/>
        <v>289277.77</v>
      </c>
      <c r="F28" s="47">
        <f t="shared" si="4"/>
        <v>289277.77</v>
      </c>
      <c r="G28" s="47">
        <f t="shared" si="4"/>
        <v>-514722.23000000004</v>
      </c>
    </row>
    <row r="29" spans="1:7" x14ac:dyDescent="0.25">
      <c r="A29" s="77" t="s">
        <v>260</v>
      </c>
      <c r="B29" s="162">
        <v>1000</v>
      </c>
      <c r="C29" s="235">
        <v>0</v>
      </c>
      <c r="D29" s="47">
        <f t="shared" si="0"/>
        <v>1000</v>
      </c>
      <c r="E29" s="162">
        <v>525.03</v>
      </c>
      <c r="F29" s="162">
        <v>525.03</v>
      </c>
      <c r="G29" s="47">
        <f>F29-B29</f>
        <v>-474.97</v>
      </c>
    </row>
    <row r="30" spans="1:7" x14ac:dyDescent="0.25">
      <c r="A30" s="77" t="s">
        <v>261</v>
      </c>
      <c r="B30" s="162">
        <v>53000</v>
      </c>
      <c r="C30" s="235">
        <v>28000</v>
      </c>
      <c r="D30" s="47">
        <f t="shared" si="0"/>
        <v>81000</v>
      </c>
      <c r="E30" s="162">
        <v>60266.52</v>
      </c>
      <c r="F30" s="162">
        <v>60266.52</v>
      </c>
      <c r="G30" s="47">
        <f t="shared" ref="G30:G34" si="5">F30-B30</f>
        <v>7266.5199999999968</v>
      </c>
    </row>
    <row r="31" spans="1:7" x14ac:dyDescent="0.25">
      <c r="A31" s="77" t="s">
        <v>262</v>
      </c>
      <c r="B31" s="162">
        <v>500000</v>
      </c>
      <c r="C31" s="235">
        <v>20000</v>
      </c>
      <c r="D31" s="47">
        <f t="shared" si="0"/>
        <v>520000</v>
      </c>
      <c r="E31" s="162">
        <v>142977.09</v>
      </c>
      <c r="F31" s="162">
        <v>142977.09</v>
      </c>
      <c r="G31" s="47">
        <f t="shared" si="5"/>
        <v>-357022.91000000003</v>
      </c>
    </row>
    <row r="32" spans="1:7" x14ac:dyDescent="0.25">
      <c r="A32" s="77" t="s">
        <v>263</v>
      </c>
      <c r="B32" s="163">
        <v>0</v>
      </c>
      <c r="C32" s="234">
        <v>0</v>
      </c>
      <c r="D32" s="47">
        <f t="shared" si="0"/>
        <v>0</v>
      </c>
      <c r="E32" s="163">
        <v>0</v>
      </c>
      <c r="F32" s="163">
        <v>0</v>
      </c>
      <c r="G32" s="47">
        <f t="shared" si="5"/>
        <v>0</v>
      </c>
    </row>
    <row r="33" spans="1:7" ht="14.45" customHeight="1" x14ac:dyDescent="0.25">
      <c r="A33" s="77" t="s">
        <v>264</v>
      </c>
      <c r="B33" s="162">
        <v>250000</v>
      </c>
      <c r="C33" s="235">
        <v>10391.93</v>
      </c>
      <c r="D33" s="47">
        <f t="shared" si="0"/>
        <v>260391.93</v>
      </c>
      <c r="E33" s="162">
        <v>85509.13</v>
      </c>
      <c r="F33" s="162">
        <v>85509.13</v>
      </c>
      <c r="G33" s="47">
        <f t="shared" si="5"/>
        <v>-164490.87</v>
      </c>
    </row>
    <row r="34" spans="1:7" ht="14.45" customHeight="1" x14ac:dyDescent="0.25">
      <c r="A34" s="58" t="s">
        <v>265</v>
      </c>
      <c r="B34" s="162">
        <v>150000</v>
      </c>
      <c r="C34" s="236">
        <v>3091802.06</v>
      </c>
      <c r="D34" s="47">
        <f t="shared" si="0"/>
        <v>3241802.06</v>
      </c>
      <c r="E34" s="242">
        <v>4274570.83</v>
      </c>
      <c r="F34" s="242">
        <v>4274570.83</v>
      </c>
      <c r="G34" s="47">
        <f t="shared" si="5"/>
        <v>4124570.83</v>
      </c>
    </row>
    <row r="35" spans="1:7" ht="14.45" customHeight="1" x14ac:dyDescent="0.25">
      <c r="A35" s="58" t="s">
        <v>266</v>
      </c>
      <c r="B35" s="47">
        <f t="shared" ref="B35:G35" si="6">B36</f>
        <v>0</v>
      </c>
      <c r="C35" s="47">
        <f t="shared" si="6"/>
        <v>0</v>
      </c>
      <c r="D35" s="47">
        <f t="shared" si="0"/>
        <v>0</v>
      </c>
      <c r="E35" s="47">
        <f t="shared" si="6"/>
        <v>0</v>
      </c>
      <c r="F35" s="47">
        <f t="shared" si="6"/>
        <v>0</v>
      </c>
      <c r="G35" s="47">
        <f t="shared" si="6"/>
        <v>0</v>
      </c>
    </row>
    <row r="36" spans="1:7" ht="14.45" customHeight="1" x14ac:dyDescent="0.25">
      <c r="A36" s="77" t="s">
        <v>267</v>
      </c>
      <c r="B36" s="47">
        <v>0</v>
      </c>
      <c r="C36" s="47">
        <v>0</v>
      </c>
      <c r="D36" s="47">
        <f t="shared" si="0"/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268</v>
      </c>
      <c r="B37" s="47">
        <f t="shared" ref="B37:G37" si="7">B38+B39</f>
        <v>0</v>
      </c>
      <c r="C37" s="47">
        <f t="shared" si="7"/>
        <v>0</v>
      </c>
      <c r="D37" s="47">
        <f t="shared" si="0"/>
        <v>0</v>
      </c>
      <c r="E37" s="47">
        <f t="shared" si="7"/>
        <v>0</v>
      </c>
      <c r="F37" s="47">
        <f t="shared" si="7"/>
        <v>0</v>
      </c>
      <c r="G37" s="47">
        <f t="shared" si="7"/>
        <v>0</v>
      </c>
    </row>
    <row r="38" spans="1:7" x14ac:dyDescent="0.25">
      <c r="A38" s="77" t="s">
        <v>269</v>
      </c>
      <c r="B38" s="47">
        <v>0</v>
      </c>
      <c r="C38" s="47">
        <v>0</v>
      </c>
      <c r="D38" s="47">
        <f t="shared" si="0"/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270</v>
      </c>
      <c r="B39" s="47">
        <v>0</v>
      </c>
      <c r="C39" s="47">
        <v>0</v>
      </c>
      <c r="D39" s="47">
        <f t="shared" si="0"/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271</v>
      </c>
      <c r="B41" s="4">
        <f t="shared" ref="B41:G41" si="8">SUM(B9,B10,B11,B12,B13,B14,B15,B16,B28,B34,B35,B37)</f>
        <v>113110500</v>
      </c>
      <c r="C41" s="4">
        <f t="shared" si="8"/>
        <v>7456150.5600000005</v>
      </c>
      <c r="D41" s="4">
        <f t="shared" si="8"/>
        <v>120566650.56</v>
      </c>
      <c r="E41" s="4">
        <f t="shared" si="8"/>
        <v>75001970.520000011</v>
      </c>
      <c r="F41" s="4">
        <f t="shared" si="8"/>
        <v>75001970.520000011</v>
      </c>
      <c r="G41" s="4">
        <f t="shared" si="8"/>
        <v>-38108529.479999989</v>
      </c>
    </row>
    <row r="42" spans="1:7" x14ac:dyDescent="0.25">
      <c r="A42" s="3" t="s">
        <v>272</v>
      </c>
      <c r="B42" s="92"/>
      <c r="C42" s="92"/>
      <c r="D42" s="92"/>
      <c r="E42" s="92"/>
      <c r="F42" s="92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273</v>
      </c>
      <c r="B44" s="49"/>
      <c r="C44" s="49"/>
      <c r="D44" s="49"/>
      <c r="E44" s="49"/>
      <c r="F44" s="49"/>
      <c r="G44" s="49"/>
    </row>
    <row r="45" spans="1:7" x14ac:dyDescent="0.25">
      <c r="A45" s="58" t="s">
        <v>274</v>
      </c>
      <c r="B45" s="47">
        <f t="shared" ref="B45:G45" si="9">SUM(B46:B53)</f>
        <v>51000000</v>
      </c>
      <c r="C45" s="47">
        <f t="shared" si="9"/>
        <v>1331153</v>
      </c>
      <c r="D45" s="47">
        <f t="shared" ref="D45:D63" si="10">B45+C45</f>
        <v>52331153</v>
      </c>
      <c r="E45" s="47">
        <f t="shared" si="9"/>
        <v>28964536.039999999</v>
      </c>
      <c r="F45" s="47">
        <f t="shared" si="9"/>
        <v>28964536.039999999</v>
      </c>
      <c r="G45" s="47">
        <f t="shared" si="9"/>
        <v>-22035463.960000001</v>
      </c>
    </row>
    <row r="46" spans="1:7" x14ac:dyDescent="0.25">
      <c r="A46" s="80" t="s">
        <v>275</v>
      </c>
      <c r="B46" s="163">
        <v>0</v>
      </c>
      <c r="C46" s="237">
        <v>0</v>
      </c>
      <c r="D46" s="47">
        <f t="shared" si="10"/>
        <v>0</v>
      </c>
      <c r="E46" s="243">
        <v>0</v>
      </c>
      <c r="F46" s="243">
        <v>0</v>
      </c>
      <c r="G46" s="47">
        <f>F46-B46</f>
        <v>0</v>
      </c>
    </row>
    <row r="47" spans="1:7" x14ac:dyDescent="0.25">
      <c r="A47" s="80" t="s">
        <v>276</v>
      </c>
      <c r="B47" s="163">
        <v>0</v>
      </c>
      <c r="C47" s="237">
        <v>0</v>
      </c>
      <c r="D47" s="47">
        <f t="shared" si="10"/>
        <v>0</v>
      </c>
      <c r="E47" s="243">
        <v>0</v>
      </c>
      <c r="F47" s="243">
        <v>0</v>
      </c>
      <c r="G47" s="47">
        <f t="shared" ref="G47:G52" si="11">F47-B47</f>
        <v>0</v>
      </c>
    </row>
    <row r="48" spans="1:7" x14ac:dyDescent="0.25">
      <c r="A48" s="80" t="s">
        <v>277</v>
      </c>
      <c r="B48" s="162">
        <v>27000000</v>
      </c>
      <c r="C48" s="238">
        <v>-437916</v>
      </c>
      <c r="D48" s="47">
        <f t="shared" si="10"/>
        <v>26562084</v>
      </c>
      <c r="E48" s="244">
        <v>16091078.83</v>
      </c>
      <c r="F48" s="244">
        <v>16091078.83</v>
      </c>
      <c r="G48" s="47">
        <f t="shared" si="11"/>
        <v>-10908921.17</v>
      </c>
    </row>
    <row r="49" spans="1:7" ht="30" x14ac:dyDescent="0.25">
      <c r="A49" s="80" t="s">
        <v>278</v>
      </c>
      <c r="B49" s="162">
        <v>24000000</v>
      </c>
      <c r="C49" s="238">
        <v>1769069</v>
      </c>
      <c r="D49" s="47">
        <f t="shared" si="10"/>
        <v>25769069</v>
      </c>
      <c r="E49" s="244">
        <v>12873457.210000001</v>
      </c>
      <c r="F49" s="244">
        <v>12873457.210000001</v>
      </c>
      <c r="G49" s="47">
        <f t="shared" si="11"/>
        <v>-11126542.789999999</v>
      </c>
    </row>
    <row r="50" spans="1:7" x14ac:dyDescent="0.25">
      <c r="A50" s="80" t="s">
        <v>279</v>
      </c>
      <c r="B50" s="47">
        <v>0</v>
      </c>
      <c r="C50" s="47">
        <v>0</v>
      </c>
      <c r="D50" s="47">
        <f t="shared" si="10"/>
        <v>0</v>
      </c>
      <c r="E50" s="163">
        <v>0</v>
      </c>
      <c r="F50" s="163">
        <v>0</v>
      </c>
      <c r="G50" s="47">
        <f t="shared" si="11"/>
        <v>0</v>
      </c>
    </row>
    <row r="51" spans="1:7" x14ac:dyDescent="0.25">
      <c r="A51" s="80" t="s">
        <v>280</v>
      </c>
      <c r="B51" s="47">
        <v>0</v>
      </c>
      <c r="C51" s="47">
        <v>0</v>
      </c>
      <c r="D51" s="47">
        <f t="shared" si="10"/>
        <v>0</v>
      </c>
      <c r="E51" s="163">
        <v>0</v>
      </c>
      <c r="F51" s="163">
        <v>0</v>
      </c>
      <c r="G51" s="47">
        <f t="shared" si="11"/>
        <v>0</v>
      </c>
    </row>
    <row r="52" spans="1:7" ht="30" x14ac:dyDescent="0.25">
      <c r="A52" s="81" t="s">
        <v>281</v>
      </c>
      <c r="B52" s="47">
        <v>0</v>
      </c>
      <c r="C52" s="47">
        <v>0</v>
      </c>
      <c r="D52" s="47">
        <f t="shared" si="10"/>
        <v>0</v>
      </c>
      <c r="E52" s="163">
        <v>0</v>
      </c>
      <c r="F52" s="163">
        <v>0</v>
      </c>
      <c r="G52" s="47">
        <f t="shared" si="11"/>
        <v>0</v>
      </c>
    </row>
    <row r="53" spans="1:7" x14ac:dyDescent="0.25">
      <c r="A53" s="77" t="s">
        <v>282</v>
      </c>
      <c r="B53" s="47">
        <v>0</v>
      </c>
      <c r="C53" s="47">
        <v>0</v>
      </c>
      <c r="D53" s="47">
        <f t="shared" si="10"/>
        <v>0</v>
      </c>
      <c r="E53" s="163">
        <v>0</v>
      </c>
      <c r="F53" s="163">
        <v>0</v>
      </c>
      <c r="G53" s="47">
        <f>F53-B53</f>
        <v>0</v>
      </c>
    </row>
    <row r="54" spans="1:7" x14ac:dyDescent="0.25">
      <c r="A54" s="58" t="s">
        <v>283</v>
      </c>
      <c r="B54" s="47">
        <f t="shared" ref="B54:G54" si="12">SUM(B55:B58)</f>
        <v>0</v>
      </c>
      <c r="C54" s="47">
        <f t="shared" si="12"/>
        <v>0</v>
      </c>
      <c r="D54" s="47">
        <f t="shared" si="10"/>
        <v>0</v>
      </c>
      <c r="E54" s="47">
        <f t="shared" si="12"/>
        <v>0</v>
      </c>
      <c r="F54" s="47">
        <f t="shared" si="12"/>
        <v>0</v>
      </c>
      <c r="G54" s="47">
        <f t="shared" si="12"/>
        <v>0</v>
      </c>
    </row>
    <row r="55" spans="1:7" x14ac:dyDescent="0.25">
      <c r="A55" s="81" t="s">
        <v>284</v>
      </c>
      <c r="B55" s="47">
        <v>0</v>
      </c>
      <c r="C55" s="47">
        <v>0</v>
      </c>
      <c r="D55" s="47">
        <f t="shared" si="10"/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285</v>
      </c>
      <c r="B56" s="47">
        <v>0</v>
      </c>
      <c r="C56" s="47">
        <v>0</v>
      </c>
      <c r="D56" s="47">
        <f t="shared" si="10"/>
        <v>0</v>
      </c>
      <c r="E56" s="47">
        <v>0</v>
      </c>
      <c r="F56" s="47">
        <v>0</v>
      </c>
      <c r="G56" s="47">
        <f t="shared" ref="G56:G58" si="13">F56-B56</f>
        <v>0</v>
      </c>
    </row>
    <row r="57" spans="1:7" x14ac:dyDescent="0.25">
      <c r="A57" s="80" t="s">
        <v>286</v>
      </c>
      <c r="B57" s="47">
        <v>0</v>
      </c>
      <c r="C57" s="47">
        <v>0</v>
      </c>
      <c r="D57" s="47">
        <f t="shared" si="10"/>
        <v>0</v>
      </c>
      <c r="E57" s="47">
        <v>0</v>
      </c>
      <c r="F57" s="47">
        <v>0</v>
      </c>
      <c r="G57" s="47">
        <f t="shared" si="13"/>
        <v>0</v>
      </c>
    </row>
    <row r="58" spans="1:7" x14ac:dyDescent="0.25">
      <c r="A58" s="81" t="s">
        <v>287</v>
      </c>
      <c r="B58" s="47">
        <v>0</v>
      </c>
      <c r="C58" s="47">
        <v>0</v>
      </c>
      <c r="D58" s="47">
        <f t="shared" si="10"/>
        <v>0</v>
      </c>
      <c r="E58" s="47">
        <v>0</v>
      </c>
      <c r="F58" s="47">
        <v>0</v>
      </c>
      <c r="G58" s="47">
        <f t="shared" si="13"/>
        <v>0</v>
      </c>
    </row>
    <row r="59" spans="1:7" x14ac:dyDescent="0.25">
      <c r="A59" s="58" t="s">
        <v>288</v>
      </c>
      <c r="B59" s="47">
        <f t="shared" ref="B59:G59" si="14">SUM(B60:B61)</f>
        <v>0</v>
      </c>
      <c r="C59" s="47">
        <f t="shared" si="14"/>
        <v>0</v>
      </c>
      <c r="D59" s="47">
        <f t="shared" si="10"/>
        <v>0</v>
      </c>
      <c r="E59" s="47">
        <f t="shared" si="14"/>
        <v>0</v>
      </c>
      <c r="F59" s="47">
        <f t="shared" si="14"/>
        <v>0</v>
      </c>
      <c r="G59" s="47">
        <f t="shared" si="14"/>
        <v>0</v>
      </c>
    </row>
    <row r="60" spans="1:7" x14ac:dyDescent="0.25">
      <c r="A60" s="80" t="s">
        <v>289</v>
      </c>
      <c r="B60" s="47">
        <v>0</v>
      </c>
      <c r="C60" s="47">
        <v>0</v>
      </c>
      <c r="D60" s="47">
        <f t="shared" si="10"/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290</v>
      </c>
      <c r="B61" s="47">
        <v>0</v>
      </c>
      <c r="C61" s="47">
        <v>0</v>
      </c>
      <c r="D61" s="47">
        <f t="shared" si="10"/>
        <v>0</v>
      </c>
      <c r="E61" s="47">
        <v>0</v>
      </c>
      <c r="F61" s="47">
        <v>0</v>
      </c>
      <c r="G61" s="47">
        <f t="shared" ref="G61:G63" si="15">F61-B61</f>
        <v>0</v>
      </c>
    </row>
    <row r="62" spans="1:7" x14ac:dyDescent="0.25">
      <c r="A62" s="58" t="s">
        <v>291</v>
      </c>
      <c r="B62" s="47">
        <v>0</v>
      </c>
      <c r="C62" s="47">
        <v>0</v>
      </c>
      <c r="D62" s="47">
        <f t="shared" si="10"/>
        <v>0</v>
      </c>
      <c r="E62" s="47">
        <v>0</v>
      </c>
      <c r="F62" s="47">
        <v>0</v>
      </c>
      <c r="G62" s="47">
        <f t="shared" si="15"/>
        <v>0</v>
      </c>
    </row>
    <row r="63" spans="1:7" x14ac:dyDescent="0.25">
      <c r="A63" s="58" t="s">
        <v>292</v>
      </c>
      <c r="B63" s="47">
        <v>0</v>
      </c>
      <c r="C63" s="47">
        <v>0</v>
      </c>
      <c r="D63" s="47">
        <f t="shared" si="10"/>
        <v>0</v>
      </c>
      <c r="E63" s="47">
        <v>0</v>
      </c>
      <c r="F63" s="47">
        <v>0</v>
      </c>
      <c r="G63" s="47">
        <f t="shared" si="15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293</v>
      </c>
      <c r="B65" s="4">
        <f t="shared" ref="B65:G65" si="16">B45+B54+B59+B62+B63</f>
        <v>51000000</v>
      </c>
      <c r="C65" s="4">
        <f t="shared" si="16"/>
        <v>1331153</v>
      </c>
      <c r="D65" s="4">
        <f t="shared" si="16"/>
        <v>52331153</v>
      </c>
      <c r="E65" s="4">
        <f t="shared" si="16"/>
        <v>28964536.039999999</v>
      </c>
      <c r="F65" s="4">
        <f t="shared" si="16"/>
        <v>28964536.039999999</v>
      </c>
      <c r="G65" s="4">
        <f t="shared" si="16"/>
        <v>-22035463.960000001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294</v>
      </c>
      <c r="B67" s="4">
        <f t="shared" ref="B67:G67" si="17">B68</f>
        <v>0</v>
      </c>
      <c r="C67" s="4">
        <f t="shared" si="17"/>
        <v>0</v>
      </c>
      <c r="D67" s="4">
        <f t="shared" si="17"/>
        <v>0</v>
      </c>
      <c r="E67" s="4">
        <f t="shared" si="17"/>
        <v>0</v>
      </c>
      <c r="F67" s="4">
        <f t="shared" si="17"/>
        <v>0</v>
      </c>
      <c r="G67" s="4">
        <f t="shared" si="17"/>
        <v>0</v>
      </c>
    </row>
    <row r="68" spans="1:7" x14ac:dyDescent="0.25">
      <c r="A68" s="58" t="s">
        <v>295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296</v>
      </c>
      <c r="B70" s="4">
        <f t="shared" ref="B70:G70" si="18">B41+B65+B67</f>
        <v>164110500</v>
      </c>
      <c r="C70" s="4">
        <f t="shared" si="18"/>
        <v>8787303.5600000005</v>
      </c>
      <c r="D70" s="4">
        <f t="shared" si="18"/>
        <v>172897803.56</v>
      </c>
      <c r="E70" s="4">
        <f t="shared" si="18"/>
        <v>103966506.56</v>
      </c>
      <c r="F70" s="4">
        <f t="shared" si="18"/>
        <v>103966506.56</v>
      </c>
      <c r="G70" s="4">
        <f t="shared" si="18"/>
        <v>-60143993.43999999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297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298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299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300</v>
      </c>
      <c r="B75" s="4">
        <f t="shared" ref="B75:G75" si="19">B73+B74</f>
        <v>0</v>
      </c>
      <c r="C75" s="4">
        <f t="shared" si="19"/>
        <v>0</v>
      </c>
      <c r="D75" s="4">
        <f t="shared" si="19"/>
        <v>0</v>
      </c>
      <c r="E75" s="4">
        <f t="shared" si="19"/>
        <v>0</v>
      </c>
      <c r="F75" s="4">
        <f t="shared" si="19"/>
        <v>0</v>
      </c>
      <c r="G75" s="4">
        <f t="shared" si="19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16:C16 B40:F44 B65:F75 G9:G15 G60:G76 G55:G58 G38:G53 B50:C58 D9:D14 E16:F16 B35:C39 E35:F39 D15 D17:D27 B45:C45 E45:F45 B60:C63 E60:F63 E54:F58 B64:D64 E64:F64 D62:D63" unlockedFormula="1"/>
    <ignoredError sqref="B28:C28 B59:C59 E28:F28 E59:F59" formulaRange="1" unlockedFormula="1"/>
    <ignoredError sqref="G59 G54 G16:G37 D16 D28:D39 D45:D61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</sheetPr>
  <dimension ref="A1:G160"/>
  <sheetViews>
    <sheetView showGridLines="0" topLeftCell="A139" zoomScale="75" zoomScaleNormal="75" workbookViewId="0">
      <selection activeCell="E134" sqref="E134:F134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187" t="s">
        <v>301</v>
      </c>
      <c r="B1" s="179"/>
      <c r="C1" s="179"/>
      <c r="D1" s="179"/>
      <c r="E1" s="179"/>
      <c r="F1" s="179"/>
      <c r="G1" s="180"/>
    </row>
    <row r="2" spans="1:7" x14ac:dyDescent="0.25">
      <c r="A2" s="124" t="str">
        <f>'Formato 1'!A2</f>
        <v>MUNICIPIO DE OCAMPO</v>
      </c>
      <c r="B2" s="124"/>
      <c r="C2" s="124"/>
      <c r="D2" s="124"/>
      <c r="E2" s="124"/>
      <c r="F2" s="124"/>
      <c r="G2" s="124"/>
    </row>
    <row r="3" spans="1:7" x14ac:dyDescent="0.25">
      <c r="A3" s="125" t="s">
        <v>302</v>
      </c>
      <c r="B3" s="125"/>
      <c r="C3" s="125"/>
      <c r="D3" s="125"/>
      <c r="E3" s="125"/>
      <c r="F3" s="125"/>
      <c r="G3" s="125"/>
    </row>
    <row r="4" spans="1:7" x14ac:dyDescent="0.25">
      <c r="A4" s="125" t="s">
        <v>303</v>
      </c>
      <c r="B4" s="125"/>
      <c r="C4" s="125"/>
      <c r="D4" s="125"/>
      <c r="E4" s="125"/>
      <c r="F4" s="125"/>
      <c r="G4" s="125"/>
    </row>
    <row r="5" spans="1:7" x14ac:dyDescent="0.25">
      <c r="A5" s="125" t="str">
        <f>'Formato 3'!A4</f>
        <v>Del 1 de Enero al 30 de junio de 2025 (b)</v>
      </c>
      <c r="B5" s="125"/>
      <c r="C5" s="125"/>
      <c r="D5" s="125"/>
      <c r="E5" s="125"/>
      <c r="F5" s="125"/>
      <c r="G5" s="125"/>
    </row>
    <row r="6" spans="1:7" x14ac:dyDescent="0.25">
      <c r="A6" s="126" t="s">
        <v>2</v>
      </c>
      <c r="B6" s="126"/>
      <c r="C6" s="126"/>
      <c r="D6" s="126"/>
      <c r="E6" s="126"/>
      <c r="F6" s="126"/>
      <c r="G6" s="126"/>
    </row>
    <row r="7" spans="1:7" x14ac:dyDescent="0.25">
      <c r="A7" s="185" t="s">
        <v>6</v>
      </c>
      <c r="B7" s="185" t="s">
        <v>304</v>
      </c>
      <c r="C7" s="185"/>
      <c r="D7" s="185"/>
      <c r="E7" s="185"/>
      <c r="F7" s="185"/>
      <c r="G7" s="186" t="s">
        <v>305</v>
      </c>
    </row>
    <row r="8" spans="1:7" ht="30" x14ac:dyDescent="0.25">
      <c r="A8" s="185"/>
      <c r="B8" s="7" t="s">
        <v>306</v>
      </c>
      <c r="C8" s="7" t="s">
        <v>307</v>
      </c>
      <c r="D8" s="7" t="s">
        <v>308</v>
      </c>
      <c r="E8" s="7" t="s">
        <v>192</v>
      </c>
      <c r="F8" s="7" t="s">
        <v>309</v>
      </c>
      <c r="G8" s="185"/>
    </row>
    <row r="9" spans="1:7" x14ac:dyDescent="0.25">
      <c r="A9" s="27" t="s">
        <v>310</v>
      </c>
      <c r="B9" s="83">
        <f t="shared" ref="B9:G9" si="0">SUM(B10,B18,B28,B38,B48,B58,B62,B71,B75)</f>
        <v>113110500</v>
      </c>
      <c r="C9" s="83">
        <f t="shared" si="0"/>
        <v>18822928.240000002</v>
      </c>
      <c r="D9" s="83">
        <f t="shared" si="0"/>
        <v>131933428.23999999</v>
      </c>
      <c r="E9" s="83">
        <f t="shared" si="0"/>
        <v>64630355.190000005</v>
      </c>
      <c r="F9" s="83">
        <f t="shared" si="0"/>
        <v>64629175.31000001</v>
      </c>
      <c r="G9" s="83">
        <f t="shared" si="0"/>
        <v>67303073.049999997</v>
      </c>
    </row>
    <row r="10" spans="1:7" x14ac:dyDescent="0.25">
      <c r="A10" s="84" t="s">
        <v>311</v>
      </c>
      <c r="B10" s="83">
        <f t="shared" ref="B10:G10" si="1">SUM(B11:B17)</f>
        <v>55901211.599999994</v>
      </c>
      <c r="C10" s="83">
        <f t="shared" si="1"/>
        <v>562126.68000000005</v>
      </c>
      <c r="D10" s="83">
        <f t="shared" si="1"/>
        <v>56463338.280000001</v>
      </c>
      <c r="E10" s="83">
        <f t="shared" si="1"/>
        <v>26047628.200000003</v>
      </c>
      <c r="F10" s="83">
        <f t="shared" si="1"/>
        <v>26047628.200000003</v>
      </c>
      <c r="G10" s="83">
        <f t="shared" si="1"/>
        <v>30415710.079999998</v>
      </c>
    </row>
    <row r="11" spans="1:7" x14ac:dyDescent="0.25">
      <c r="A11" s="85" t="s">
        <v>312</v>
      </c>
      <c r="B11" s="166">
        <v>33852417.359999999</v>
      </c>
      <c r="C11" s="246">
        <v>-555803</v>
      </c>
      <c r="D11" s="75">
        <f>B11+C11</f>
        <v>33296614.359999999</v>
      </c>
      <c r="E11" s="268">
        <v>15973969.93</v>
      </c>
      <c r="F11" s="268">
        <v>15973969.93</v>
      </c>
      <c r="G11" s="75">
        <f>D11-E11</f>
        <v>17322644.43</v>
      </c>
    </row>
    <row r="12" spans="1:7" x14ac:dyDescent="0.25">
      <c r="A12" s="85" t="s">
        <v>313</v>
      </c>
      <c r="B12" s="166">
        <v>3994051.68</v>
      </c>
      <c r="C12" s="246">
        <v>469854.77</v>
      </c>
      <c r="D12" s="75">
        <f t="shared" ref="D12:D76" si="2">B12+C12</f>
        <v>4463906.45</v>
      </c>
      <c r="E12" s="268">
        <v>2106555.36</v>
      </c>
      <c r="F12" s="268">
        <v>2106555.36</v>
      </c>
      <c r="G12" s="75">
        <f t="shared" ref="G12:G17" si="3">D12-E12</f>
        <v>2357351.0900000003</v>
      </c>
    </row>
    <row r="13" spans="1:7" x14ac:dyDescent="0.25">
      <c r="A13" s="85" t="s">
        <v>314</v>
      </c>
      <c r="B13" s="166">
        <v>3967383.94</v>
      </c>
      <c r="C13" s="246">
        <v>0</v>
      </c>
      <c r="D13" s="75">
        <f t="shared" si="2"/>
        <v>3967383.94</v>
      </c>
      <c r="E13" s="268">
        <v>345842.21</v>
      </c>
      <c r="F13" s="268">
        <v>345842.21</v>
      </c>
      <c r="G13" s="75">
        <f t="shared" si="3"/>
        <v>3621541.73</v>
      </c>
    </row>
    <row r="14" spans="1:7" x14ac:dyDescent="0.25">
      <c r="A14" s="85" t="s">
        <v>315</v>
      </c>
      <c r="B14" s="166">
        <v>3205000</v>
      </c>
      <c r="C14" s="246">
        <v>0</v>
      </c>
      <c r="D14" s="75">
        <f t="shared" si="2"/>
        <v>3205000</v>
      </c>
      <c r="E14" s="268">
        <v>1531748.94</v>
      </c>
      <c r="F14" s="268">
        <v>1531748.94</v>
      </c>
      <c r="G14" s="75">
        <f t="shared" si="3"/>
        <v>1673251.06</v>
      </c>
    </row>
    <row r="15" spans="1:7" x14ac:dyDescent="0.25">
      <c r="A15" s="85" t="s">
        <v>316</v>
      </c>
      <c r="B15" s="166">
        <v>10882358.619999999</v>
      </c>
      <c r="C15" s="246">
        <v>648074.91</v>
      </c>
      <c r="D15" s="75">
        <f t="shared" si="2"/>
        <v>11530433.529999999</v>
      </c>
      <c r="E15" s="268">
        <v>6089511.7599999998</v>
      </c>
      <c r="F15" s="268">
        <v>6089511.7599999998</v>
      </c>
      <c r="G15" s="75">
        <f t="shared" si="3"/>
        <v>5440921.7699999996</v>
      </c>
    </row>
    <row r="16" spans="1:7" x14ac:dyDescent="0.25">
      <c r="A16" s="85" t="s">
        <v>317</v>
      </c>
      <c r="B16" s="164">
        <v>0</v>
      </c>
      <c r="C16" s="245">
        <v>0</v>
      </c>
      <c r="D16" s="75">
        <f t="shared" si="2"/>
        <v>0</v>
      </c>
      <c r="E16" s="267">
        <v>0</v>
      </c>
      <c r="F16" s="267">
        <v>0</v>
      </c>
      <c r="G16" s="75">
        <f t="shared" si="3"/>
        <v>0</v>
      </c>
    </row>
    <row r="17" spans="1:7" x14ac:dyDescent="0.25">
      <c r="A17" s="85" t="s">
        <v>318</v>
      </c>
      <c r="B17" s="164">
        <v>0</v>
      </c>
      <c r="C17" s="245">
        <v>0</v>
      </c>
      <c r="D17" s="75">
        <f t="shared" si="2"/>
        <v>0</v>
      </c>
      <c r="E17" s="267">
        <v>0</v>
      </c>
      <c r="F17" s="267">
        <v>0</v>
      </c>
      <c r="G17" s="75">
        <f t="shared" si="3"/>
        <v>0</v>
      </c>
    </row>
    <row r="18" spans="1:7" x14ac:dyDescent="0.25">
      <c r="A18" s="84" t="s">
        <v>319</v>
      </c>
      <c r="B18" s="83">
        <f t="shared" ref="B18:G18" si="4">SUM(B19:B27)</f>
        <v>13165000</v>
      </c>
      <c r="C18" s="83">
        <f t="shared" si="4"/>
        <v>1313258.07</v>
      </c>
      <c r="D18" s="83">
        <f t="shared" si="4"/>
        <v>14478258.07</v>
      </c>
      <c r="E18" s="83">
        <f t="shared" si="4"/>
        <v>6107436.9900000002</v>
      </c>
      <c r="F18" s="83">
        <f t="shared" si="4"/>
        <v>6107436.9900000002</v>
      </c>
      <c r="G18" s="83">
        <f t="shared" si="4"/>
        <v>8370821.0800000001</v>
      </c>
    </row>
    <row r="19" spans="1:7" x14ac:dyDescent="0.25">
      <c r="A19" s="85" t="s">
        <v>320</v>
      </c>
      <c r="B19" s="166">
        <v>709600</v>
      </c>
      <c r="C19" s="248">
        <v>9200</v>
      </c>
      <c r="D19" s="75">
        <f t="shared" si="2"/>
        <v>718800</v>
      </c>
      <c r="E19" s="270">
        <v>174746.95</v>
      </c>
      <c r="F19" s="270">
        <v>174746.95</v>
      </c>
      <c r="G19" s="75">
        <f>D19-E19</f>
        <v>544053.05000000005</v>
      </c>
    </row>
    <row r="20" spans="1:7" x14ac:dyDescent="0.25">
      <c r="A20" s="85" t="s">
        <v>321</v>
      </c>
      <c r="B20" s="166">
        <v>98000</v>
      </c>
      <c r="C20" s="248">
        <v>11850</v>
      </c>
      <c r="D20" s="75">
        <f t="shared" si="2"/>
        <v>109850</v>
      </c>
      <c r="E20" s="270">
        <v>18641.27</v>
      </c>
      <c r="F20" s="270">
        <v>18641.27</v>
      </c>
      <c r="G20" s="75">
        <f t="shared" ref="G20:G27" si="5">D20-E20</f>
        <v>91208.73</v>
      </c>
    </row>
    <row r="21" spans="1:7" x14ac:dyDescent="0.25">
      <c r="A21" s="85" t="s">
        <v>322</v>
      </c>
      <c r="B21" s="164">
        <v>0</v>
      </c>
      <c r="C21" s="247">
        <v>0</v>
      </c>
      <c r="D21" s="75">
        <f t="shared" si="2"/>
        <v>0</v>
      </c>
      <c r="E21" s="269">
        <v>0</v>
      </c>
      <c r="F21" s="269">
        <v>0</v>
      </c>
      <c r="G21" s="75">
        <f t="shared" si="5"/>
        <v>0</v>
      </c>
    </row>
    <row r="22" spans="1:7" x14ac:dyDescent="0.25">
      <c r="A22" s="85" t="s">
        <v>323</v>
      </c>
      <c r="B22" s="166">
        <v>5854500</v>
      </c>
      <c r="C22" s="248">
        <v>1056536.79</v>
      </c>
      <c r="D22" s="75">
        <f t="shared" si="2"/>
        <v>6911036.79</v>
      </c>
      <c r="E22" s="270">
        <v>2317776.11</v>
      </c>
      <c r="F22" s="270">
        <v>2317776.11</v>
      </c>
      <c r="G22" s="75">
        <f t="shared" si="5"/>
        <v>4593260.68</v>
      </c>
    </row>
    <row r="23" spans="1:7" x14ac:dyDescent="0.25">
      <c r="A23" s="85" t="s">
        <v>324</v>
      </c>
      <c r="B23" s="166">
        <v>514000</v>
      </c>
      <c r="C23" s="248">
        <v>-41428.720000000001</v>
      </c>
      <c r="D23" s="75">
        <f t="shared" si="2"/>
        <v>472571.28</v>
      </c>
      <c r="E23" s="270">
        <v>180380.09</v>
      </c>
      <c r="F23" s="270">
        <v>180380.09</v>
      </c>
      <c r="G23" s="75">
        <f t="shared" si="5"/>
        <v>292191.19000000006</v>
      </c>
    </row>
    <row r="24" spans="1:7" x14ac:dyDescent="0.25">
      <c r="A24" s="85" t="s">
        <v>325</v>
      </c>
      <c r="B24" s="166">
        <v>4638900</v>
      </c>
      <c r="C24" s="248">
        <v>124900</v>
      </c>
      <c r="D24" s="75">
        <f t="shared" si="2"/>
        <v>4763800</v>
      </c>
      <c r="E24" s="270">
        <v>3066705.63</v>
      </c>
      <c r="F24" s="270">
        <v>3066705.63</v>
      </c>
      <c r="G24" s="75">
        <f t="shared" si="5"/>
        <v>1697094.37</v>
      </c>
    </row>
    <row r="25" spans="1:7" x14ac:dyDescent="0.25">
      <c r="A25" s="85" t="s">
        <v>326</v>
      </c>
      <c r="B25" s="166">
        <v>237500</v>
      </c>
      <c r="C25" s="248">
        <v>48224.91</v>
      </c>
      <c r="D25" s="75">
        <f t="shared" si="2"/>
        <v>285724.91000000003</v>
      </c>
      <c r="E25" s="270">
        <v>92647.2</v>
      </c>
      <c r="F25" s="270">
        <v>92647.2</v>
      </c>
      <c r="G25" s="75">
        <f t="shared" si="5"/>
        <v>193077.71000000002</v>
      </c>
    </row>
    <row r="26" spans="1:7" x14ac:dyDescent="0.25">
      <c r="A26" s="85" t="s">
        <v>327</v>
      </c>
      <c r="B26" s="166">
        <v>100000</v>
      </c>
      <c r="C26" s="248">
        <v>0</v>
      </c>
      <c r="D26" s="75">
        <f t="shared" si="2"/>
        <v>100000</v>
      </c>
      <c r="E26" s="270">
        <v>0</v>
      </c>
      <c r="F26" s="270">
        <v>0</v>
      </c>
      <c r="G26" s="75">
        <f t="shared" si="5"/>
        <v>100000</v>
      </c>
    </row>
    <row r="27" spans="1:7" x14ac:dyDescent="0.25">
      <c r="A27" s="85" t="s">
        <v>328</v>
      </c>
      <c r="B27" s="166">
        <v>1012500</v>
      </c>
      <c r="C27" s="248">
        <v>103975.09</v>
      </c>
      <c r="D27" s="75">
        <f t="shared" si="2"/>
        <v>1116475.0900000001</v>
      </c>
      <c r="E27" s="270">
        <v>256539.74</v>
      </c>
      <c r="F27" s="270">
        <v>256539.74</v>
      </c>
      <c r="G27" s="75">
        <f t="shared" si="5"/>
        <v>859935.35000000009</v>
      </c>
    </row>
    <row r="28" spans="1:7" x14ac:dyDescent="0.25">
      <c r="A28" s="84" t="s">
        <v>329</v>
      </c>
      <c r="B28" s="83">
        <f t="shared" ref="B28:G28" si="6">SUM(B29:B37)</f>
        <v>25732560.399999999</v>
      </c>
      <c r="C28" s="83">
        <f t="shared" si="6"/>
        <v>8742656.3200000003</v>
      </c>
      <c r="D28" s="83">
        <f t="shared" si="6"/>
        <v>34475216.719999999</v>
      </c>
      <c r="E28" s="83">
        <f t="shared" si="6"/>
        <v>18301008.68</v>
      </c>
      <c r="F28" s="83">
        <f t="shared" si="6"/>
        <v>18301008.710000001</v>
      </c>
      <c r="G28" s="83">
        <f t="shared" si="6"/>
        <v>16174208.040000001</v>
      </c>
    </row>
    <row r="29" spans="1:7" x14ac:dyDescent="0.25">
      <c r="A29" s="85" t="s">
        <v>330</v>
      </c>
      <c r="B29" s="166">
        <v>10315474.9</v>
      </c>
      <c r="C29" s="249">
        <v>-71001.77</v>
      </c>
      <c r="D29" s="75">
        <f t="shared" si="2"/>
        <v>10244473.130000001</v>
      </c>
      <c r="E29" s="271">
        <v>6017492.4199999999</v>
      </c>
      <c r="F29" s="271">
        <v>6017492.4199999999</v>
      </c>
      <c r="G29" s="75">
        <f>D29-E29</f>
        <v>4226980.7100000009</v>
      </c>
    </row>
    <row r="30" spans="1:7" x14ac:dyDescent="0.25">
      <c r="A30" s="85" t="s">
        <v>331</v>
      </c>
      <c r="B30" s="166">
        <v>63000</v>
      </c>
      <c r="C30" s="249">
        <v>199909.47</v>
      </c>
      <c r="D30" s="75">
        <f t="shared" si="2"/>
        <v>262909.46999999997</v>
      </c>
      <c r="E30" s="271">
        <v>18000</v>
      </c>
      <c r="F30" s="271">
        <v>18000</v>
      </c>
      <c r="G30" s="75">
        <f t="shared" ref="G30:G37" si="7">D30-E30</f>
        <v>244909.46999999997</v>
      </c>
    </row>
    <row r="31" spans="1:7" x14ac:dyDescent="0.25">
      <c r="A31" s="85" t="s">
        <v>332</v>
      </c>
      <c r="B31" s="166">
        <v>2330278</v>
      </c>
      <c r="C31" s="249">
        <v>986339.86</v>
      </c>
      <c r="D31" s="75">
        <f t="shared" si="2"/>
        <v>3316617.86</v>
      </c>
      <c r="E31" s="271">
        <v>847494.78</v>
      </c>
      <c r="F31" s="271">
        <v>847494.81</v>
      </c>
      <c r="G31" s="75">
        <f t="shared" si="7"/>
        <v>2469123.08</v>
      </c>
    </row>
    <row r="32" spans="1:7" x14ac:dyDescent="0.25">
      <c r="A32" s="85" t="s">
        <v>333</v>
      </c>
      <c r="B32" s="166">
        <v>820000</v>
      </c>
      <c r="C32" s="249">
        <v>118730</v>
      </c>
      <c r="D32" s="75">
        <f t="shared" si="2"/>
        <v>938730</v>
      </c>
      <c r="E32" s="271">
        <v>463740.8</v>
      </c>
      <c r="F32" s="271">
        <v>463740.8</v>
      </c>
      <c r="G32" s="75">
        <f t="shared" si="7"/>
        <v>474989.2</v>
      </c>
    </row>
    <row r="33" spans="1:7" ht="14.45" customHeight="1" x14ac:dyDescent="0.25">
      <c r="A33" s="85" t="s">
        <v>334</v>
      </c>
      <c r="B33" s="166">
        <v>825000</v>
      </c>
      <c r="C33" s="249">
        <v>665678.32999999996</v>
      </c>
      <c r="D33" s="75">
        <f t="shared" si="2"/>
        <v>1490678.33</v>
      </c>
      <c r="E33" s="271">
        <v>182198.07</v>
      </c>
      <c r="F33" s="271">
        <v>182198.07</v>
      </c>
      <c r="G33" s="75">
        <f t="shared" si="7"/>
        <v>1308480.26</v>
      </c>
    </row>
    <row r="34" spans="1:7" ht="14.45" customHeight="1" x14ac:dyDescent="0.25">
      <c r="A34" s="85" t="s">
        <v>335</v>
      </c>
      <c r="B34" s="166">
        <v>390807.5</v>
      </c>
      <c r="C34" s="249">
        <v>0</v>
      </c>
      <c r="D34" s="75">
        <f t="shared" si="2"/>
        <v>390807.5</v>
      </c>
      <c r="E34" s="271">
        <v>140</v>
      </c>
      <c r="F34" s="271">
        <v>140</v>
      </c>
      <c r="G34" s="75">
        <f t="shared" si="7"/>
        <v>390667.5</v>
      </c>
    </row>
    <row r="35" spans="1:7" ht="14.45" customHeight="1" x14ac:dyDescent="0.25">
      <c r="A35" s="85" t="s">
        <v>336</v>
      </c>
      <c r="B35" s="166">
        <v>78500</v>
      </c>
      <c r="C35" s="249">
        <v>0</v>
      </c>
      <c r="D35" s="75">
        <f t="shared" si="2"/>
        <v>78500</v>
      </c>
      <c r="E35" s="271">
        <v>13792.83</v>
      </c>
      <c r="F35" s="271">
        <v>13792.83</v>
      </c>
      <c r="G35" s="75">
        <f t="shared" si="7"/>
        <v>64707.17</v>
      </c>
    </row>
    <row r="36" spans="1:7" ht="14.45" customHeight="1" x14ac:dyDescent="0.25">
      <c r="A36" s="85" t="s">
        <v>337</v>
      </c>
      <c r="B36" s="166">
        <v>7898000</v>
      </c>
      <c r="C36" s="249">
        <v>6180000</v>
      </c>
      <c r="D36" s="75">
        <f t="shared" si="2"/>
        <v>14078000</v>
      </c>
      <c r="E36" s="271">
        <v>9001792.2599999998</v>
      </c>
      <c r="F36" s="271">
        <v>9001792.2599999998</v>
      </c>
      <c r="G36" s="75">
        <f t="shared" si="7"/>
        <v>5076207.74</v>
      </c>
    </row>
    <row r="37" spans="1:7" ht="14.45" customHeight="1" x14ac:dyDescent="0.25">
      <c r="A37" s="85" t="s">
        <v>338</v>
      </c>
      <c r="B37" s="166">
        <v>3011500</v>
      </c>
      <c r="C37" s="249">
        <v>663000.43000000005</v>
      </c>
      <c r="D37" s="75">
        <f t="shared" si="2"/>
        <v>3674500.43</v>
      </c>
      <c r="E37" s="271">
        <v>1756357.52</v>
      </c>
      <c r="F37" s="271">
        <v>1756357.52</v>
      </c>
      <c r="G37" s="75">
        <f t="shared" si="7"/>
        <v>1918142.9100000001</v>
      </c>
    </row>
    <row r="38" spans="1:7" x14ac:dyDescent="0.25">
      <c r="A38" s="84" t="s">
        <v>339</v>
      </c>
      <c r="B38" s="83">
        <f t="shared" ref="B38:G38" si="8">SUM(B39:B47)</f>
        <v>12469728</v>
      </c>
      <c r="C38" s="83">
        <f t="shared" si="8"/>
        <v>5490937.7000000002</v>
      </c>
      <c r="D38" s="83">
        <f t="shared" si="8"/>
        <v>17960665.699999999</v>
      </c>
      <c r="E38" s="83">
        <f t="shared" si="8"/>
        <v>7311810.8300000001</v>
      </c>
      <c r="F38" s="83">
        <f t="shared" si="8"/>
        <v>7310630.9199999999</v>
      </c>
      <c r="G38" s="83">
        <f t="shared" si="8"/>
        <v>10648854.870000001</v>
      </c>
    </row>
    <row r="39" spans="1:7" x14ac:dyDescent="0.25">
      <c r="A39" s="85" t="s">
        <v>340</v>
      </c>
      <c r="B39" s="166">
        <v>4649400</v>
      </c>
      <c r="C39" s="251">
        <v>0</v>
      </c>
      <c r="D39" s="75">
        <f t="shared" si="2"/>
        <v>4649400</v>
      </c>
      <c r="E39" s="273">
        <v>2100000</v>
      </c>
      <c r="F39" s="273">
        <v>2100000</v>
      </c>
      <c r="G39" s="75">
        <f>D39-E39</f>
        <v>2549400</v>
      </c>
    </row>
    <row r="40" spans="1:7" x14ac:dyDescent="0.25">
      <c r="A40" s="85" t="s">
        <v>341</v>
      </c>
      <c r="B40" s="164">
        <v>0</v>
      </c>
      <c r="C40" s="250">
        <v>0</v>
      </c>
      <c r="D40" s="75">
        <f t="shared" si="2"/>
        <v>0</v>
      </c>
      <c r="E40" s="272">
        <v>0</v>
      </c>
      <c r="F40" s="272">
        <v>0</v>
      </c>
      <c r="G40" s="75">
        <f t="shared" ref="G40:G47" si="9">D40-E40</f>
        <v>0</v>
      </c>
    </row>
    <row r="41" spans="1:7" x14ac:dyDescent="0.25">
      <c r="A41" s="85" t="s">
        <v>342</v>
      </c>
      <c r="B41" s="166">
        <v>2200000</v>
      </c>
      <c r="C41" s="251">
        <v>1254477.7</v>
      </c>
      <c r="D41" s="75">
        <f t="shared" si="2"/>
        <v>3454477.7</v>
      </c>
      <c r="E41" s="273">
        <v>560228.30000000005</v>
      </c>
      <c r="F41" s="273">
        <v>560228.30000000005</v>
      </c>
      <c r="G41" s="75">
        <f t="shared" si="9"/>
        <v>2894249.4000000004</v>
      </c>
    </row>
    <row r="42" spans="1:7" x14ac:dyDescent="0.25">
      <c r="A42" s="85" t="s">
        <v>343</v>
      </c>
      <c r="B42" s="166">
        <v>5470328</v>
      </c>
      <c r="C42" s="251">
        <v>4236460</v>
      </c>
      <c r="D42" s="75">
        <f t="shared" si="2"/>
        <v>9706788</v>
      </c>
      <c r="E42" s="273">
        <v>4602682.53</v>
      </c>
      <c r="F42" s="273">
        <v>4601502.62</v>
      </c>
      <c r="G42" s="75">
        <f t="shared" si="9"/>
        <v>5104105.47</v>
      </c>
    </row>
    <row r="43" spans="1:7" x14ac:dyDescent="0.25">
      <c r="A43" s="85" t="s">
        <v>344</v>
      </c>
      <c r="B43" s="166">
        <v>150000</v>
      </c>
      <c r="C43" s="251">
        <v>0</v>
      </c>
      <c r="D43" s="75">
        <f t="shared" si="2"/>
        <v>150000</v>
      </c>
      <c r="E43" s="273">
        <v>48900</v>
      </c>
      <c r="F43" s="273">
        <v>48900</v>
      </c>
      <c r="G43" s="75">
        <f t="shared" si="9"/>
        <v>101100</v>
      </c>
    </row>
    <row r="44" spans="1:7" x14ac:dyDescent="0.25">
      <c r="A44" s="85" t="s">
        <v>345</v>
      </c>
      <c r="B44" s="164">
        <v>0</v>
      </c>
      <c r="C44" s="250">
        <v>0</v>
      </c>
      <c r="D44" s="75">
        <f t="shared" si="2"/>
        <v>0</v>
      </c>
      <c r="E44" s="272">
        <v>0</v>
      </c>
      <c r="F44" s="272">
        <v>0</v>
      </c>
      <c r="G44" s="75">
        <f t="shared" si="9"/>
        <v>0</v>
      </c>
    </row>
    <row r="45" spans="1:7" x14ac:dyDescent="0.25">
      <c r="A45" s="85" t="s">
        <v>346</v>
      </c>
      <c r="B45" s="164">
        <v>0</v>
      </c>
      <c r="C45" s="250">
        <v>0</v>
      </c>
      <c r="D45" s="75">
        <f t="shared" si="2"/>
        <v>0</v>
      </c>
      <c r="E45" s="272">
        <v>0</v>
      </c>
      <c r="F45" s="272">
        <v>0</v>
      </c>
      <c r="G45" s="75">
        <f t="shared" si="9"/>
        <v>0</v>
      </c>
    </row>
    <row r="46" spans="1:7" x14ac:dyDescent="0.25">
      <c r="A46" s="85" t="s">
        <v>347</v>
      </c>
      <c r="B46" s="164">
        <v>0</v>
      </c>
      <c r="C46" s="250">
        <v>0</v>
      </c>
      <c r="D46" s="75">
        <f t="shared" si="2"/>
        <v>0</v>
      </c>
      <c r="E46" s="272">
        <v>0</v>
      </c>
      <c r="F46" s="272">
        <v>0</v>
      </c>
      <c r="G46" s="75">
        <f t="shared" si="9"/>
        <v>0</v>
      </c>
    </row>
    <row r="47" spans="1:7" x14ac:dyDescent="0.25">
      <c r="A47" s="85" t="s">
        <v>348</v>
      </c>
      <c r="B47" s="164">
        <v>0</v>
      </c>
      <c r="C47" s="250">
        <v>0</v>
      </c>
      <c r="D47" s="75">
        <f t="shared" si="2"/>
        <v>0</v>
      </c>
      <c r="E47" s="272">
        <v>0</v>
      </c>
      <c r="F47" s="272">
        <v>0</v>
      </c>
      <c r="G47" s="75">
        <f t="shared" si="9"/>
        <v>0</v>
      </c>
    </row>
    <row r="48" spans="1:7" x14ac:dyDescent="0.25">
      <c r="A48" s="84" t="s">
        <v>349</v>
      </c>
      <c r="B48" s="83">
        <f t="shared" ref="B48:G48" si="10">SUM(B49:B57)</f>
        <v>362000</v>
      </c>
      <c r="C48" s="83">
        <f t="shared" si="10"/>
        <v>1144163.6000000001</v>
      </c>
      <c r="D48" s="83">
        <f t="shared" si="10"/>
        <v>1506163.6</v>
      </c>
      <c r="E48" s="83">
        <f t="shared" si="10"/>
        <v>121777</v>
      </c>
      <c r="F48" s="83">
        <f t="shared" si="10"/>
        <v>121777</v>
      </c>
      <c r="G48" s="83">
        <f t="shared" si="10"/>
        <v>1384386.6</v>
      </c>
    </row>
    <row r="49" spans="1:7" x14ac:dyDescent="0.25">
      <c r="A49" s="85" t="s">
        <v>350</v>
      </c>
      <c r="B49" s="166">
        <v>132000</v>
      </c>
      <c r="C49" s="253">
        <v>164650</v>
      </c>
      <c r="D49" s="75">
        <f t="shared" si="2"/>
        <v>296650</v>
      </c>
      <c r="E49" s="275">
        <v>23050</v>
      </c>
      <c r="F49" s="275">
        <v>23050</v>
      </c>
      <c r="G49" s="75">
        <f>D49-E49</f>
        <v>273600</v>
      </c>
    </row>
    <row r="50" spans="1:7" x14ac:dyDescent="0.25">
      <c r="A50" s="85" t="s">
        <v>351</v>
      </c>
      <c r="B50" s="166">
        <v>20000</v>
      </c>
      <c r="C50" s="253">
        <v>0</v>
      </c>
      <c r="D50" s="75">
        <f t="shared" si="2"/>
        <v>20000</v>
      </c>
      <c r="E50" s="275">
        <v>0</v>
      </c>
      <c r="F50" s="275">
        <v>0</v>
      </c>
      <c r="G50" s="75">
        <f t="shared" ref="G50:G57" si="11">D50-E50</f>
        <v>20000</v>
      </c>
    </row>
    <row r="51" spans="1:7" x14ac:dyDescent="0.25">
      <c r="A51" s="85" t="s">
        <v>352</v>
      </c>
      <c r="B51" s="164">
        <v>0</v>
      </c>
      <c r="C51" s="252">
        <v>0</v>
      </c>
      <c r="D51" s="75">
        <f t="shared" si="2"/>
        <v>0</v>
      </c>
      <c r="E51" s="274">
        <v>0</v>
      </c>
      <c r="F51" s="274">
        <v>0</v>
      </c>
      <c r="G51" s="75">
        <f t="shared" si="11"/>
        <v>0</v>
      </c>
    </row>
    <row r="52" spans="1:7" x14ac:dyDescent="0.25">
      <c r="A52" s="85" t="s">
        <v>353</v>
      </c>
      <c r="B52" s="164">
        <v>0</v>
      </c>
      <c r="C52" s="252">
        <v>0</v>
      </c>
      <c r="D52" s="75">
        <f t="shared" si="2"/>
        <v>0</v>
      </c>
      <c r="E52" s="274">
        <v>0</v>
      </c>
      <c r="F52" s="274">
        <v>0</v>
      </c>
      <c r="G52" s="75">
        <f t="shared" si="11"/>
        <v>0</v>
      </c>
    </row>
    <row r="53" spans="1:7" x14ac:dyDescent="0.25">
      <c r="A53" s="85" t="s">
        <v>354</v>
      </c>
      <c r="B53" s="164">
        <v>0</v>
      </c>
      <c r="C53" s="252">
        <v>0</v>
      </c>
      <c r="D53" s="75">
        <f t="shared" si="2"/>
        <v>0</v>
      </c>
      <c r="E53" s="274">
        <v>0</v>
      </c>
      <c r="F53" s="274">
        <v>0</v>
      </c>
      <c r="G53" s="75">
        <f t="shared" si="11"/>
        <v>0</v>
      </c>
    </row>
    <row r="54" spans="1:7" x14ac:dyDescent="0.25">
      <c r="A54" s="85" t="s">
        <v>355</v>
      </c>
      <c r="B54" s="166">
        <v>195000</v>
      </c>
      <c r="C54" s="253">
        <v>979513.6</v>
      </c>
      <c r="D54" s="75">
        <f t="shared" si="2"/>
        <v>1174513.6000000001</v>
      </c>
      <c r="E54" s="275">
        <v>98727</v>
      </c>
      <c r="F54" s="275">
        <v>98727</v>
      </c>
      <c r="G54" s="75">
        <f t="shared" si="11"/>
        <v>1075786.6000000001</v>
      </c>
    </row>
    <row r="55" spans="1:7" x14ac:dyDescent="0.25">
      <c r="A55" s="85" t="s">
        <v>356</v>
      </c>
      <c r="B55" s="164">
        <v>0</v>
      </c>
      <c r="C55" s="164">
        <v>0</v>
      </c>
      <c r="D55" s="75">
        <f t="shared" si="2"/>
        <v>0</v>
      </c>
      <c r="E55" s="274">
        <v>0</v>
      </c>
      <c r="F55" s="274">
        <v>0</v>
      </c>
      <c r="G55" s="75">
        <f t="shared" si="11"/>
        <v>0</v>
      </c>
    </row>
    <row r="56" spans="1:7" x14ac:dyDescent="0.25">
      <c r="A56" s="85" t="s">
        <v>357</v>
      </c>
      <c r="B56" s="164">
        <v>0</v>
      </c>
      <c r="C56" s="164">
        <v>0</v>
      </c>
      <c r="D56" s="75">
        <f t="shared" si="2"/>
        <v>0</v>
      </c>
      <c r="E56" s="274">
        <v>0</v>
      </c>
      <c r="F56" s="274">
        <v>0</v>
      </c>
      <c r="G56" s="75">
        <f t="shared" si="11"/>
        <v>0</v>
      </c>
    </row>
    <row r="57" spans="1:7" x14ac:dyDescent="0.25">
      <c r="A57" s="85" t="s">
        <v>358</v>
      </c>
      <c r="B57" s="166">
        <v>15000</v>
      </c>
      <c r="C57" s="166">
        <v>0</v>
      </c>
      <c r="D57" s="75">
        <f t="shared" si="2"/>
        <v>15000</v>
      </c>
      <c r="E57" s="275">
        <v>0</v>
      </c>
      <c r="F57" s="275">
        <v>0</v>
      </c>
      <c r="G57" s="75">
        <f t="shared" si="11"/>
        <v>15000</v>
      </c>
    </row>
    <row r="58" spans="1:7" x14ac:dyDescent="0.25">
      <c r="A58" s="84" t="s">
        <v>359</v>
      </c>
      <c r="B58" s="83">
        <f t="shared" ref="B58:G58" si="12">SUM(B59:B61)</f>
        <v>0</v>
      </c>
      <c r="C58" s="83">
        <f t="shared" si="12"/>
        <v>1423785.87</v>
      </c>
      <c r="D58" s="83">
        <f t="shared" si="12"/>
        <v>1423785.87</v>
      </c>
      <c r="E58" s="83">
        <f t="shared" si="12"/>
        <v>1423760.11</v>
      </c>
      <c r="F58" s="83">
        <f t="shared" si="12"/>
        <v>1423760.11</v>
      </c>
      <c r="G58" s="83">
        <f t="shared" si="12"/>
        <v>25.760000000009313</v>
      </c>
    </row>
    <row r="59" spans="1:7" x14ac:dyDescent="0.25">
      <c r="A59" s="85" t="s">
        <v>360</v>
      </c>
      <c r="B59" s="166">
        <v>0</v>
      </c>
      <c r="C59" s="166">
        <v>1423785.87</v>
      </c>
      <c r="D59" s="75">
        <f t="shared" si="2"/>
        <v>1423785.87</v>
      </c>
      <c r="E59" s="276">
        <v>1423760.11</v>
      </c>
      <c r="F59" s="276">
        <v>1423760.11</v>
      </c>
      <c r="G59" s="75">
        <f>D59-E59</f>
        <v>25.760000000009313</v>
      </c>
    </row>
    <row r="60" spans="1:7" x14ac:dyDescent="0.25">
      <c r="A60" s="85" t="s">
        <v>361</v>
      </c>
      <c r="B60" s="164">
        <v>0</v>
      </c>
      <c r="C60" s="164">
        <v>0</v>
      </c>
      <c r="D60" s="75">
        <f t="shared" si="2"/>
        <v>0</v>
      </c>
      <c r="E60" s="75">
        <v>0</v>
      </c>
      <c r="F60" s="75">
        <v>0</v>
      </c>
      <c r="G60" s="75">
        <f t="shared" ref="G60:G61" si="13">D60-E60</f>
        <v>0</v>
      </c>
    </row>
    <row r="61" spans="1:7" x14ac:dyDescent="0.25">
      <c r="A61" s="85" t="s">
        <v>362</v>
      </c>
      <c r="B61" s="164">
        <v>0</v>
      </c>
      <c r="C61" s="164">
        <v>0</v>
      </c>
      <c r="D61" s="75">
        <f t="shared" si="2"/>
        <v>0</v>
      </c>
      <c r="E61" s="75">
        <v>0</v>
      </c>
      <c r="F61" s="75">
        <v>0</v>
      </c>
      <c r="G61" s="75">
        <f t="shared" si="13"/>
        <v>0</v>
      </c>
    </row>
    <row r="62" spans="1:7" x14ac:dyDescent="0.25">
      <c r="A62" s="84" t="s">
        <v>363</v>
      </c>
      <c r="B62" s="83">
        <f t="shared" ref="B62:G62" si="14">SUM(B63:B67,B69:B70)</f>
        <v>0</v>
      </c>
      <c r="C62" s="83">
        <f t="shared" si="14"/>
        <v>0</v>
      </c>
      <c r="D62" s="83">
        <f t="shared" si="14"/>
        <v>0</v>
      </c>
      <c r="E62" s="83">
        <f t="shared" si="14"/>
        <v>0</v>
      </c>
      <c r="F62" s="83">
        <f t="shared" si="14"/>
        <v>0</v>
      </c>
      <c r="G62" s="83">
        <f t="shared" si="14"/>
        <v>0</v>
      </c>
    </row>
    <row r="63" spans="1:7" x14ac:dyDescent="0.25">
      <c r="A63" s="85" t="s">
        <v>364</v>
      </c>
      <c r="B63" s="75">
        <v>0</v>
      </c>
      <c r="C63" s="75">
        <v>0</v>
      </c>
      <c r="D63" s="75">
        <f t="shared" si="2"/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365</v>
      </c>
      <c r="B64" s="75">
        <v>0</v>
      </c>
      <c r="C64" s="75">
        <v>0</v>
      </c>
      <c r="D64" s="75">
        <f t="shared" si="2"/>
        <v>0</v>
      </c>
      <c r="E64" s="75">
        <v>0</v>
      </c>
      <c r="F64" s="75">
        <v>0</v>
      </c>
      <c r="G64" s="75">
        <f t="shared" ref="G64:G70" si="15">D64-E64</f>
        <v>0</v>
      </c>
    </row>
    <row r="65" spans="1:7" x14ac:dyDescent="0.25">
      <c r="A65" s="85" t="s">
        <v>366</v>
      </c>
      <c r="B65" s="75">
        <v>0</v>
      </c>
      <c r="C65" s="75">
        <v>0</v>
      </c>
      <c r="D65" s="75">
        <f t="shared" si="2"/>
        <v>0</v>
      </c>
      <c r="E65" s="75">
        <v>0</v>
      </c>
      <c r="F65" s="75">
        <v>0</v>
      </c>
      <c r="G65" s="75">
        <f t="shared" si="15"/>
        <v>0</v>
      </c>
    </row>
    <row r="66" spans="1:7" x14ac:dyDescent="0.25">
      <c r="A66" s="85" t="s">
        <v>367</v>
      </c>
      <c r="B66" s="75">
        <v>0</v>
      </c>
      <c r="C66" s="75">
        <v>0</v>
      </c>
      <c r="D66" s="75">
        <f t="shared" si="2"/>
        <v>0</v>
      </c>
      <c r="E66" s="75">
        <v>0</v>
      </c>
      <c r="F66" s="75">
        <v>0</v>
      </c>
      <c r="G66" s="75">
        <f t="shared" si="15"/>
        <v>0</v>
      </c>
    </row>
    <row r="67" spans="1:7" x14ac:dyDescent="0.25">
      <c r="A67" s="85" t="s">
        <v>368</v>
      </c>
      <c r="B67" s="75">
        <v>0</v>
      </c>
      <c r="C67" s="75">
        <v>0</v>
      </c>
      <c r="D67" s="75">
        <f t="shared" si="2"/>
        <v>0</v>
      </c>
      <c r="E67" s="75">
        <v>0</v>
      </c>
      <c r="F67" s="75">
        <v>0</v>
      </c>
      <c r="G67" s="75">
        <f t="shared" si="15"/>
        <v>0</v>
      </c>
    </row>
    <row r="68" spans="1:7" x14ac:dyDescent="0.25">
      <c r="A68" s="85" t="s">
        <v>369</v>
      </c>
      <c r="B68" s="75">
        <v>0</v>
      </c>
      <c r="C68" s="75">
        <v>0</v>
      </c>
      <c r="D68" s="75">
        <f t="shared" si="2"/>
        <v>0</v>
      </c>
      <c r="E68" s="75">
        <v>0</v>
      </c>
      <c r="F68" s="75">
        <v>0</v>
      </c>
      <c r="G68" s="75">
        <f t="shared" si="15"/>
        <v>0</v>
      </c>
    </row>
    <row r="69" spans="1:7" x14ac:dyDescent="0.25">
      <c r="A69" s="85" t="s">
        <v>370</v>
      </c>
      <c r="B69" s="75">
        <v>0</v>
      </c>
      <c r="C69" s="75">
        <v>0</v>
      </c>
      <c r="D69" s="75">
        <f t="shared" si="2"/>
        <v>0</v>
      </c>
      <c r="E69" s="75">
        <v>0</v>
      </c>
      <c r="F69" s="75">
        <v>0</v>
      </c>
      <c r="G69" s="75">
        <f t="shared" si="15"/>
        <v>0</v>
      </c>
    </row>
    <row r="70" spans="1:7" x14ac:dyDescent="0.25">
      <c r="A70" s="85" t="s">
        <v>371</v>
      </c>
      <c r="B70" s="75">
        <v>0</v>
      </c>
      <c r="C70" s="75">
        <v>0</v>
      </c>
      <c r="D70" s="75">
        <f t="shared" si="2"/>
        <v>0</v>
      </c>
      <c r="E70" s="75">
        <v>0</v>
      </c>
      <c r="F70" s="75">
        <v>0</v>
      </c>
      <c r="G70" s="75">
        <f t="shared" si="15"/>
        <v>0</v>
      </c>
    </row>
    <row r="71" spans="1:7" x14ac:dyDescent="0.25">
      <c r="A71" s="84" t="s">
        <v>372</v>
      </c>
      <c r="B71" s="83">
        <f t="shared" ref="B71:G71" si="16">SUM(B72:B74)</f>
        <v>300000</v>
      </c>
      <c r="C71" s="83">
        <f t="shared" si="16"/>
        <v>120000</v>
      </c>
      <c r="D71" s="83">
        <f t="shared" si="16"/>
        <v>420000</v>
      </c>
      <c r="E71" s="83">
        <f t="shared" si="16"/>
        <v>120000</v>
      </c>
      <c r="F71" s="83">
        <f t="shared" si="16"/>
        <v>120000</v>
      </c>
      <c r="G71" s="83">
        <f t="shared" si="16"/>
        <v>300000</v>
      </c>
    </row>
    <row r="72" spans="1:7" x14ac:dyDescent="0.25">
      <c r="A72" s="85" t="s">
        <v>373</v>
      </c>
      <c r="B72" s="75">
        <v>0</v>
      </c>
      <c r="C72" s="75">
        <v>0</v>
      </c>
      <c r="D72" s="75">
        <f t="shared" si="2"/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374</v>
      </c>
      <c r="B73" s="75">
        <v>0</v>
      </c>
      <c r="C73" s="75">
        <v>0</v>
      </c>
      <c r="D73" s="75">
        <f t="shared" si="2"/>
        <v>0</v>
      </c>
      <c r="E73" s="75">
        <v>0</v>
      </c>
      <c r="F73" s="75">
        <v>0</v>
      </c>
      <c r="G73" s="75">
        <f t="shared" ref="G73:G77" si="17">D73-E73</f>
        <v>0</v>
      </c>
    </row>
    <row r="74" spans="1:7" x14ac:dyDescent="0.25">
      <c r="A74" s="85" t="s">
        <v>375</v>
      </c>
      <c r="B74" s="166">
        <v>300000</v>
      </c>
      <c r="C74" s="166">
        <v>120000</v>
      </c>
      <c r="D74" s="75">
        <f t="shared" si="2"/>
        <v>420000</v>
      </c>
      <c r="E74" s="166">
        <v>120000</v>
      </c>
      <c r="F74" s="166">
        <v>120000</v>
      </c>
      <c r="G74" s="75">
        <f t="shared" si="17"/>
        <v>300000</v>
      </c>
    </row>
    <row r="75" spans="1:7" x14ac:dyDescent="0.25">
      <c r="A75" s="84" t="s">
        <v>376</v>
      </c>
      <c r="B75" s="83">
        <f t="shared" ref="B75:F75" si="18">SUM(B76:B82)</f>
        <v>5180000</v>
      </c>
      <c r="C75" s="83">
        <f t="shared" si="18"/>
        <v>26000</v>
      </c>
      <c r="D75" s="83">
        <f t="shared" si="18"/>
        <v>5206000</v>
      </c>
      <c r="E75" s="83">
        <f t="shared" si="18"/>
        <v>5196933.38</v>
      </c>
      <c r="F75" s="83">
        <f t="shared" si="18"/>
        <v>5196933.38</v>
      </c>
      <c r="G75" s="83">
        <f t="shared" ref="G75" si="19">SUM(G76:G78)</f>
        <v>9066.6199999999953</v>
      </c>
    </row>
    <row r="76" spans="1:7" x14ac:dyDescent="0.25">
      <c r="A76" s="85" t="s">
        <v>377</v>
      </c>
      <c r="B76" s="166">
        <v>5000000</v>
      </c>
      <c r="C76" s="254">
        <v>0</v>
      </c>
      <c r="D76" s="75">
        <f t="shared" si="2"/>
        <v>5000000</v>
      </c>
      <c r="E76" s="277">
        <v>5000000</v>
      </c>
      <c r="F76" s="277">
        <v>5000000</v>
      </c>
      <c r="G76" s="75">
        <f t="shared" si="17"/>
        <v>0</v>
      </c>
    </row>
    <row r="77" spans="1:7" x14ac:dyDescent="0.25">
      <c r="A77" s="85" t="s">
        <v>378</v>
      </c>
      <c r="B77" s="166">
        <v>180000</v>
      </c>
      <c r="C77" s="75">
        <v>26000</v>
      </c>
      <c r="D77" s="75">
        <f t="shared" ref="D77:D82" si="20">B77+C77</f>
        <v>206000</v>
      </c>
      <c r="E77" s="277">
        <v>196933.38</v>
      </c>
      <c r="F77" s="277">
        <v>196933.38</v>
      </c>
      <c r="G77" s="75">
        <f t="shared" si="17"/>
        <v>9066.6199999999953</v>
      </c>
    </row>
    <row r="78" spans="1:7" x14ac:dyDescent="0.25">
      <c r="A78" s="85" t="s">
        <v>379</v>
      </c>
      <c r="B78" s="164">
        <v>0</v>
      </c>
      <c r="C78" s="164">
        <v>0</v>
      </c>
      <c r="D78" s="75">
        <f t="shared" si="20"/>
        <v>0</v>
      </c>
      <c r="E78" s="75">
        <v>0</v>
      </c>
      <c r="F78" s="75">
        <v>0</v>
      </c>
      <c r="G78" s="75">
        <f t="shared" ref="G78:G82" si="21">D78-E78</f>
        <v>0</v>
      </c>
    </row>
    <row r="79" spans="1:7" x14ac:dyDescent="0.25">
      <c r="A79" s="85" t="s">
        <v>380</v>
      </c>
      <c r="B79" s="164">
        <v>0</v>
      </c>
      <c r="C79" s="164">
        <v>0</v>
      </c>
      <c r="D79" s="75">
        <f t="shared" si="20"/>
        <v>0</v>
      </c>
      <c r="E79" s="75">
        <v>0</v>
      </c>
      <c r="F79" s="75">
        <v>0</v>
      </c>
      <c r="G79" s="75">
        <f t="shared" si="21"/>
        <v>0</v>
      </c>
    </row>
    <row r="80" spans="1:7" x14ac:dyDescent="0.25">
      <c r="A80" s="85" t="s">
        <v>381</v>
      </c>
      <c r="B80" s="164">
        <v>0</v>
      </c>
      <c r="C80" s="164">
        <v>0</v>
      </c>
      <c r="D80" s="75">
        <f t="shared" si="20"/>
        <v>0</v>
      </c>
      <c r="E80" s="75">
        <v>0</v>
      </c>
      <c r="F80" s="75">
        <v>0</v>
      </c>
      <c r="G80" s="75">
        <f t="shared" si="21"/>
        <v>0</v>
      </c>
    </row>
    <row r="81" spans="1:7" x14ac:dyDescent="0.25">
      <c r="A81" s="85" t="s">
        <v>382</v>
      </c>
      <c r="B81" s="164">
        <v>0</v>
      </c>
      <c r="C81" s="164">
        <v>0</v>
      </c>
      <c r="D81" s="75">
        <f t="shared" si="20"/>
        <v>0</v>
      </c>
      <c r="E81" s="75">
        <v>0</v>
      </c>
      <c r="F81" s="75">
        <v>0</v>
      </c>
      <c r="G81" s="75">
        <f t="shared" si="21"/>
        <v>0</v>
      </c>
    </row>
    <row r="82" spans="1:7" x14ac:dyDescent="0.25">
      <c r="A82" s="85" t="s">
        <v>383</v>
      </c>
      <c r="B82" s="164">
        <v>0</v>
      </c>
      <c r="C82" s="164">
        <v>0</v>
      </c>
      <c r="D82" s="75">
        <f t="shared" si="20"/>
        <v>0</v>
      </c>
      <c r="E82" s="75">
        <v>0</v>
      </c>
      <c r="F82" s="75">
        <v>0</v>
      </c>
      <c r="G82" s="75">
        <f t="shared" si="21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384</v>
      </c>
      <c r="B84" s="83">
        <f t="shared" ref="B84:G84" si="22">SUM(B85,B93,B103,B113,B123,B133,B137,B146,B150)</f>
        <v>51000000</v>
      </c>
      <c r="C84" s="83">
        <f t="shared" si="22"/>
        <v>20667635.479999997</v>
      </c>
      <c r="D84" s="83">
        <f t="shared" si="22"/>
        <v>71667635.479999989</v>
      </c>
      <c r="E84" s="83">
        <f t="shared" si="22"/>
        <v>18870787.420000002</v>
      </c>
      <c r="F84" s="83">
        <f t="shared" si="22"/>
        <v>18870787.420000002</v>
      </c>
      <c r="G84" s="83">
        <f t="shared" si="22"/>
        <v>52796848.060000002</v>
      </c>
    </row>
    <row r="85" spans="1:7" x14ac:dyDescent="0.25">
      <c r="A85" s="84" t="s">
        <v>311</v>
      </c>
      <c r="B85" s="83">
        <f>SUM(B86:B92)</f>
        <v>1598822.9</v>
      </c>
      <c r="C85" s="83">
        <f t="shared" ref="C85:G85" si="23">SUM(C86:C92)</f>
        <v>100000</v>
      </c>
      <c r="D85" s="83">
        <f t="shared" si="23"/>
        <v>1698822.9</v>
      </c>
      <c r="E85" s="83">
        <f t="shared" si="23"/>
        <v>94879.15</v>
      </c>
      <c r="F85" s="83">
        <f t="shared" si="23"/>
        <v>94879.15</v>
      </c>
      <c r="G85" s="83">
        <f t="shared" si="23"/>
        <v>1603943.7499999998</v>
      </c>
    </row>
    <row r="86" spans="1:7" x14ac:dyDescent="0.25">
      <c r="A86" s="85" t="s">
        <v>312</v>
      </c>
      <c r="B86" s="164">
        <v>0</v>
      </c>
      <c r="C86" s="255">
        <v>0</v>
      </c>
      <c r="D86" s="75">
        <f t="shared" ref="D86:D92" si="24">B86+C86</f>
        <v>0</v>
      </c>
      <c r="E86" s="278">
        <v>0</v>
      </c>
      <c r="F86" s="278">
        <v>0</v>
      </c>
      <c r="G86" s="75">
        <f>D86-E86</f>
        <v>0</v>
      </c>
    </row>
    <row r="87" spans="1:7" x14ac:dyDescent="0.25">
      <c r="A87" s="85" t="s">
        <v>313</v>
      </c>
      <c r="B87" s="166">
        <v>0</v>
      </c>
      <c r="C87" s="256">
        <v>100000</v>
      </c>
      <c r="D87" s="75">
        <f t="shared" si="24"/>
        <v>100000</v>
      </c>
      <c r="E87" s="279">
        <v>16688.36</v>
      </c>
      <c r="F87" s="279">
        <v>16688.36</v>
      </c>
      <c r="G87" s="75">
        <f t="shared" ref="G87:G92" si="25">D87-E87</f>
        <v>83311.64</v>
      </c>
    </row>
    <row r="88" spans="1:7" x14ac:dyDescent="0.25">
      <c r="A88" s="85" t="s">
        <v>314</v>
      </c>
      <c r="B88" s="166">
        <v>1443822.9</v>
      </c>
      <c r="C88" s="256">
        <v>0</v>
      </c>
      <c r="D88" s="75">
        <f t="shared" si="24"/>
        <v>1443822.9</v>
      </c>
      <c r="E88" s="279">
        <v>1275.79</v>
      </c>
      <c r="F88" s="279">
        <v>1275.79</v>
      </c>
      <c r="G88" s="75">
        <f t="shared" si="25"/>
        <v>1442547.1099999999</v>
      </c>
    </row>
    <row r="89" spans="1:7" x14ac:dyDescent="0.25">
      <c r="A89" s="85" t="s">
        <v>315</v>
      </c>
      <c r="B89" s="166">
        <v>155000</v>
      </c>
      <c r="C89" s="256">
        <v>0</v>
      </c>
      <c r="D89" s="75">
        <f t="shared" si="24"/>
        <v>155000</v>
      </c>
      <c r="E89" s="279">
        <v>76915</v>
      </c>
      <c r="F89" s="279">
        <v>76915</v>
      </c>
      <c r="G89" s="75">
        <f t="shared" si="25"/>
        <v>78085</v>
      </c>
    </row>
    <row r="90" spans="1:7" x14ac:dyDescent="0.25">
      <c r="A90" s="85" t="s">
        <v>316</v>
      </c>
      <c r="B90" s="164">
        <v>0</v>
      </c>
      <c r="C90" s="255">
        <v>0</v>
      </c>
      <c r="D90" s="75">
        <f t="shared" si="24"/>
        <v>0</v>
      </c>
      <c r="E90" s="278">
        <v>0</v>
      </c>
      <c r="F90" s="278">
        <v>0</v>
      </c>
      <c r="G90" s="75">
        <f t="shared" si="25"/>
        <v>0</v>
      </c>
    </row>
    <row r="91" spans="1:7" x14ac:dyDescent="0.25">
      <c r="A91" s="85" t="s">
        <v>317</v>
      </c>
      <c r="B91" s="164">
        <v>0</v>
      </c>
      <c r="C91" s="255">
        <v>0</v>
      </c>
      <c r="D91" s="75">
        <f t="shared" si="24"/>
        <v>0</v>
      </c>
      <c r="E91" s="278">
        <v>0</v>
      </c>
      <c r="F91" s="278">
        <v>0</v>
      </c>
      <c r="G91" s="75">
        <f t="shared" si="25"/>
        <v>0</v>
      </c>
    </row>
    <row r="92" spans="1:7" x14ac:dyDescent="0.25">
      <c r="A92" s="85" t="s">
        <v>318</v>
      </c>
      <c r="B92" s="164">
        <v>0</v>
      </c>
      <c r="C92" s="255">
        <v>0</v>
      </c>
      <c r="D92" s="75">
        <f t="shared" si="24"/>
        <v>0</v>
      </c>
      <c r="E92" s="278">
        <v>0</v>
      </c>
      <c r="F92" s="278">
        <v>0</v>
      </c>
      <c r="G92" s="75">
        <f t="shared" si="25"/>
        <v>0</v>
      </c>
    </row>
    <row r="93" spans="1:7" x14ac:dyDescent="0.25">
      <c r="A93" s="84" t="s">
        <v>319</v>
      </c>
      <c r="B93" s="165">
        <f>SUM(B94:B102)</f>
        <v>7199000</v>
      </c>
      <c r="C93" s="165">
        <f>SUM(C94:C102)</f>
        <v>526961.66999999993</v>
      </c>
      <c r="D93" s="83">
        <f t="shared" ref="D93:G93" si="26">SUM(D94:D102)</f>
        <v>7725961.6699999999</v>
      </c>
      <c r="E93" s="83">
        <f t="shared" si="26"/>
        <v>3911372.0999999996</v>
      </c>
      <c r="F93" s="83">
        <f t="shared" si="26"/>
        <v>3911372.0999999996</v>
      </c>
      <c r="G93" s="83">
        <f t="shared" si="26"/>
        <v>3814589.5700000003</v>
      </c>
    </row>
    <row r="94" spans="1:7" x14ac:dyDescent="0.25">
      <c r="A94" s="85" t="s">
        <v>320</v>
      </c>
      <c r="B94" s="166">
        <v>35000</v>
      </c>
      <c r="C94" s="258">
        <v>4500</v>
      </c>
      <c r="D94" s="75">
        <f t="shared" ref="D94:D102" si="27">B94+C94</f>
        <v>39500</v>
      </c>
      <c r="E94" s="281">
        <v>15364</v>
      </c>
      <c r="F94" s="281">
        <v>15364</v>
      </c>
      <c r="G94" s="75">
        <f>D94-E94</f>
        <v>24136</v>
      </c>
    </row>
    <row r="95" spans="1:7" x14ac:dyDescent="0.25">
      <c r="A95" s="85" t="s">
        <v>321</v>
      </c>
      <c r="B95" s="166">
        <v>30000</v>
      </c>
      <c r="C95" s="258">
        <v>0</v>
      </c>
      <c r="D95" s="75">
        <f t="shared" si="27"/>
        <v>30000</v>
      </c>
      <c r="E95" s="281">
        <v>3016</v>
      </c>
      <c r="F95" s="281">
        <v>3016</v>
      </c>
      <c r="G95" s="75">
        <f t="shared" ref="G95:G102" si="28">D95-E95</f>
        <v>26984</v>
      </c>
    </row>
    <row r="96" spans="1:7" x14ac:dyDescent="0.25">
      <c r="A96" s="85" t="s">
        <v>322</v>
      </c>
      <c r="B96" s="164">
        <v>0</v>
      </c>
      <c r="C96" s="257">
        <v>0</v>
      </c>
      <c r="D96" s="75">
        <f t="shared" si="27"/>
        <v>0</v>
      </c>
      <c r="E96" s="280">
        <v>0</v>
      </c>
      <c r="F96" s="280">
        <v>0</v>
      </c>
      <c r="G96" s="75">
        <f t="shared" si="28"/>
        <v>0</v>
      </c>
    </row>
    <row r="97" spans="1:7" x14ac:dyDescent="0.25">
      <c r="A97" s="85" t="s">
        <v>323</v>
      </c>
      <c r="B97" s="166">
        <v>1051000</v>
      </c>
      <c r="C97" s="258">
        <v>74480.240000000005</v>
      </c>
      <c r="D97" s="75">
        <f t="shared" si="27"/>
        <v>1125480.24</v>
      </c>
      <c r="E97" s="281">
        <v>434095.76</v>
      </c>
      <c r="F97" s="281">
        <v>434095.76</v>
      </c>
      <c r="G97" s="75">
        <f t="shared" si="28"/>
        <v>691384.48</v>
      </c>
    </row>
    <row r="98" spans="1:7" x14ac:dyDescent="0.25">
      <c r="A98" s="87" t="s">
        <v>324</v>
      </c>
      <c r="B98" s="166">
        <v>563000</v>
      </c>
      <c r="C98" s="258">
        <v>-37694.81</v>
      </c>
      <c r="D98" s="75">
        <f t="shared" si="27"/>
        <v>525305.18999999994</v>
      </c>
      <c r="E98" s="281">
        <v>215025.36</v>
      </c>
      <c r="F98" s="281">
        <v>215025.36</v>
      </c>
      <c r="G98" s="75">
        <f t="shared" si="28"/>
        <v>310279.82999999996</v>
      </c>
    </row>
    <row r="99" spans="1:7" x14ac:dyDescent="0.25">
      <c r="A99" s="85" t="s">
        <v>325</v>
      </c>
      <c r="B99" s="166">
        <v>5060000</v>
      </c>
      <c r="C99" s="258">
        <v>-50392</v>
      </c>
      <c r="D99" s="75">
        <f t="shared" si="27"/>
        <v>5009608</v>
      </c>
      <c r="E99" s="281">
        <v>2976903.03</v>
      </c>
      <c r="F99" s="281">
        <v>2976903.03</v>
      </c>
      <c r="G99" s="75">
        <f t="shared" si="28"/>
        <v>2032704.9700000002</v>
      </c>
    </row>
    <row r="100" spans="1:7" x14ac:dyDescent="0.25">
      <c r="A100" s="85" t="s">
        <v>326</v>
      </c>
      <c r="B100" s="166">
        <v>15000</v>
      </c>
      <c r="C100" s="258">
        <v>416068.24</v>
      </c>
      <c r="D100" s="75">
        <f t="shared" si="27"/>
        <v>431068.24</v>
      </c>
      <c r="E100" s="281">
        <v>9256.7999999999993</v>
      </c>
      <c r="F100" s="281">
        <v>9256.7999999999993</v>
      </c>
      <c r="G100" s="75">
        <f t="shared" si="28"/>
        <v>421811.44</v>
      </c>
    </row>
    <row r="101" spans="1:7" x14ac:dyDescent="0.25">
      <c r="A101" s="85" t="s">
        <v>327</v>
      </c>
      <c r="B101" s="166">
        <v>8000</v>
      </c>
      <c r="C101" s="258">
        <v>0</v>
      </c>
      <c r="D101" s="75">
        <f t="shared" si="27"/>
        <v>8000</v>
      </c>
      <c r="E101" s="281">
        <v>0</v>
      </c>
      <c r="F101" s="281">
        <v>0</v>
      </c>
      <c r="G101" s="75">
        <f t="shared" si="28"/>
        <v>8000</v>
      </c>
    </row>
    <row r="102" spans="1:7" x14ac:dyDescent="0.25">
      <c r="A102" s="85" t="s">
        <v>328</v>
      </c>
      <c r="B102" s="166">
        <v>437000</v>
      </c>
      <c r="C102" s="258">
        <v>120000</v>
      </c>
      <c r="D102" s="75">
        <f t="shared" si="27"/>
        <v>557000</v>
      </c>
      <c r="E102" s="281">
        <v>257711.15</v>
      </c>
      <c r="F102" s="281">
        <v>257711.15</v>
      </c>
      <c r="G102" s="75">
        <f t="shared" si="28"/>
        <v>299288.84999999998</v>
      </c>
    </row>
    <row r="103" spans="1:7" x14ac:dyDescent="0.25">
      <c r="A103" s="84" t="s">
        <v>329</v>
      </c>
      <c r="B103" s="83">
        <f t="shared" ref="B103:G103" si="29">SUM(B104:B112)</f>
        <v>14752177.1</v>
      </c>
      <c r="C103" s="83">
        <f t="shared" si="29"/>
        <v>2864036.33</v>
      </c>
      <c r="D103" s="83">
        <f t="shared" si="29"/>
        <v>17616213.43</v>
      </c>
      <c r="E103" s="83">
        <f t="shared" si="29"/>
        <v>4365666.2300000004</v>
      </c>
      <c r="F103" s="83">
        <f t="shared" si="29"/>
        <v>4365666.2300000004</v>
      </c>
      <c r="G103" s="83">
        <f t="shared" si="29"/>
        <v>13250547.200000001</v>
      </c>
    </row>
    <row r="104" spans="1:7" x14ac:dyDescent="0.25">
      <c r="A104" s="85" t="s">
        <v>330</v>
      </c>
      <c r="B104" s="166">
        <v>13876677.1</v>
      </c>
      <c r="C104" s="260">
        <v>383209.33</v>
      </c>
      <c r="D104" s="75">
        <f t="shared" ref="D104:D112" si="30">B104+C104</f>
        <v>14259886.43</v>
      </c>
      <c r="E104" s="283">
        <v>3448121</v>
      </c>
      <c r="F104" s="283">
        <v>3448121</v>
      </c>
      <c r="G104" s="75">
        <f>D104-E104</f>
        <v>10811765.43</v>
      </c>
    </row>
    <row r="105" spans="1:7" x14ac:dyDescent="0.25">
      <c r="A105" s="85" t="s">
        <v>331</v>
      </c>
      <c r="B105" s="166">
        <v>260000</v>
      </c>
      <c r="C105" s="260">
        <v>877500</v>
      </c>
      <c r="D105" s="75">
        <f t="shared" si="30"/>
        <v>1137500</v>
      </c>
      <c r="E105" s="283">
        <v>290799.2</v>
      </c>
      <c r="F105" s="283">
        <v>290799.2</v>
      </c>
      <c r="G105" s="75">
        <f t="shared" ref="G105:G112" si="31">D105-E105</f>
        <v>846700.8</v>
      </c>
    </row>
    <row r="106" spans="1:7" x14ac:dyDescent="0.25">
      <c r="A106" s="85" t="s">
        <v>332</v>
      </c>
      <c r="B106" s="166">
        <v>17000</v>
      </c>
      <c r="C106" s="260">
        <v>1366444</v>
      </c>
      <c r="D106" s="75">
        <f t="shared" si="30"/>
        <v>1383444</v>
      </c>
      <c r="E106" s="283">
        <v>343390.53</v>
      </c>
      <c r="F106" s="283">
        <v>343390.53</v>
      </c>
      <c r="G106" s="75">
        <f t="shared" si="31"/>
        <v>1040053.47</v>
      </c>
    </row>
    <row r="107" spans="1:7" x14ac:dyDescent="0.25">
      <c r="A107" s="85" t="s">
        <v>333</v>
      </c>
      <c r="B107" s="166">
        <v>151500</v>
      </c>
      <c r="C107" s="260">
        <v>1950</v>
      </c>
      <c r="D107" s="75">
        <f t="shared" si="30"/>
        <v>153450</v>
      </c>
      <c r="E107" s="283">
        <v>55.1</v>
      </c>
      <c r="F107" s="283">
        <v>55.1</v>
      </c>
      <c r="G107" s="75">
        <f t="shared" si="31"/>
        <v>153394.9</v>
      </c>
    </row>
    <row r="108" spans="1:7" x14ac:dyDescent="0.25">
      <c r="A108" s="85" t="s">
        <v>334</v>
      </c>
      <c r="B108" s="166">
        <v>257000</v>
      </c>
      <c r="C108" s="260">
        <v>204933</v>
      </c>
      <c r="D108" s="75">
        <f t="shared" si="30"/>
        <v>461933</v>
      </c>
      <c r="E108" s="283">
        <v>234663.4</v>
      </c>
      <c r="F108" s="283">
        <v>234663.4</v>
      </c>
      <c r="G108" s="75">
        <f t="shared" si="31"/>
        <v>227269.6</v>
      </c>
    </row>
    <row r="109" spans="1:7" x14ac:dyDescent="0.25">
      <c r="A109" s="85" t="s">
        <v>335</v>
      </c>
      <c r="B109" s="164">
        <v>0</v>
      </c>
      <c r="C109" s="259">
        <v>0</v>
      </c>
      <c r="D109" s="75">
        <f t="shared" si="30"/>
        <v>0</v>
      </c>
      <c r="E109" s="282">
        <v>0</v>
      </c>
      <c r="F109" s="282">
        <v>0</v>
      </c>
      <c r="G109" s="75">
        <f t="shared" si="31"/>
        <v>0</v>
      </c>
    </row>
    <row r="110" spans="1:7" x14ac:dyDescent="0.25">
      <c r="A110" s="85" t="s">
        <v>336</v>
      </c>
      <c r="B110" s="164">
        <v>0</v>
      </c>
      <c r="C110" s="259">
        <v>0</v>
      </c>
      <c r="D110" s="75">
        <f t="shared" si="30"/>
        <v>0</v>
      </c>
      <c r="E110" s="282">
        <v>0</v>
      </c>
      <c r="F110" s="282">
        <v>0</v>
      </c>
      <c r="G110" s="75">
        <f t="shared" si="31"/>
        <v>0</v>
      </c>
    </row>
    <row r="111" spans="1:7" x14ac:dyDescent="0.25">
      <c r="A111" s="85" t="s">
        <v>337</v>
      </c>
      <c r="B111" s="166">
        <v>0</v>
      </c>
      <c r="C111" s="260">
        <v>30000</v>
      </c>
      <c r="D111" s="75">
        <f t="shared" si="30"/>
        <v>30000</v>
      </c>
      <c r="E111" s="283">
        <v>0</v>
      </c>
      <c r="F111" s="283">
        <v>0</v>
      </c>
      <c r="G111" s="75">
        <f t="shared" si="31"/>
        <v>30000</v>
      </c>
    </row>
    <row r="112" spans="1:7" x14ac:dyDescent="0.25">
      <c r="A112" s="85" t="s">
        <v>338</v>
      </c>
      <c r="B112" s="166">
        <v>190000</v>
      </c>
      <c r="C112" s="260">
        <v>0</v>
      </c>
      <c r="D112" s="75">
        <f t="shared" si="30"/>
        <v>190000</v>
      </c>
      <c r="E112" s="283">
        <v>48637</v>
      </c>
      <c r="F112" s="283">
        <v>48637</v>
      </c>
      <c r="G112" s="75">
        <f t="shared" si="31"/>
        <v>141363</v>
      </c>
    </row>
    <row r="113" spans="1:7" x14ac:dyDescent="0.25">
      <c r="A113" s="84" t="s">
        <v>339</v>
      </c>
      <c r="B113" s="83">
        <f t="shared" ref="B113:G113" si="32">SUM(B114:B122)</f>
        <v>0</v>
      </c>
      <c r="C113" s="83">
        <f t="shared" si="32"/>
        <v>859348.9</v>
      </c>
      <c r="D113" s="83">
        <f t="shared" si="32"/>
        <v>859348.9</v>
      </c>
      <c r="E113" s="83">
        <f t="shared" si="32"/>
        <v>119917.8</v>
      </c>
      <c r="F113" s="83">
        <f t="shared" si="32"/>
        <v>119917.8</v>
      </c>
      <c r="G113" s="83">
        <f t="shared" si="32"/>
        <v>739431.1</v>
      </c>
    </row>
    <row r="114" spans="1:7" x14ac:dyDescent="0.25">
      <c r="A114" s="85" t="s">
        <v>340</v>
      </c>
      <c r="B114" s="75">
        <v>0</v>
      </c>
      <c r="C114" s="261">
        <v>0</v>
      </c>
      <c r="D114" s="75">
        <f t="shared" ref="D114:D122" si="33">B114+C114</f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341</v>
      </c>
      <c r="B115" s="75">
        <v>0</v>
      </c>
      <c r="C115" s="261">
        <v>0</v>
      </c>
      <c r="D115" s="75">
        <f t="shared" si="33"/>
        <v>0</v>
      </c>
      <c r="E115" s="75">
        <v>0</v>
      </c>
      <c r="F115" s="75">
        <v>0</v>
      </c>
      <c r="G115" s="75">
        <f t="shared" ref="G115:G122" si="34">D115-E115</f>
        <v>0</v>
      </c>
    </row>
    <row r="116" spans="1:7" x14ac:dyDescent="0.25">
      <c r="A116" s="85" t="s">
        <v>342</v>
      </c>
      <c r="B116" s="75">
        <v>0</v>
      </c>
      <c r="C116" s="262">
        <v>849348.9</v>
      </c>
      <c r="D116" s="75">
        <f t="shared" si="33"/>
        <v>849348.9</v>
      </c>
      <c r="E116" s="284">
        <v>119917.8</v>
      </c>
      <c r="F116" s="284">
        <v>119917.8</v>
      </c>
      <c r="G116" s="75">
        <f t="shared" si="34"/>
        <v>729431.1</v>
      </c>
    </row>
    <row r="117" spans="1:7" x14ac:dyDescent="0.25">
      <c r="A117" s="85" t="s">
        <v>343</v>
      </c>
      <c r="B117" s="75">
        <v>0</v>
      </c>
      <c r="C117" s="262">
        <v>10000</v>
      </c>
      <c r="D117" s="75">
        <f t="shared" si="33"/>
        <v>10000</v>
      </c>
      <c r="E117" s="75">
        <v>0</v>
      </c>
      <c r="F117" s="75">
        <v>0</v>
      </c>
      <c r="G117" s="75">
        <f t="shared" si="34"/>
        <v>10000</v>
      </c>
    </row>
    <row r="118" spans="1:7" x14ac:dyDescent="0.25">
      <c r="A118" s="85" t="s">
        <v>344</v>
      </c>
      <c r="B118" s="75">
        <v>0</v>
      </c>
      <c r="C118" s="261">
        <v>0</v>
      </c>
      <c r="D118" s="75">
        <f t="shared" si="33"/>
        <v>0</v>
      </c>
      <c r="E118" s="75">
        <v>0</v>
      </c>
      <c r="F118" s="75">
        <v>0</v>
      </c>
      <c r="G118" s="75">
        <f t="shared" si="34"/>
        <v>0</v>
      </c>
    </row>
    <row r="119" spans="1:7" x14ac:dyDescent="0.25">
      <c r="A119" s="85" t="s">
        <v>345</v>
      </c>
      <c r="B119" s="75">
        <v>0</v>
      </c>
      <c r="C119" s="261">
        <v>0</v>
      </c>
      <c r="D119" s="75">
        <f t="shared" si="33"/>
        <v>0</v>
      </c>
      <c r="E119" s="75">
        <v>0</v>
      </c>
      <c r="F119" s="75">
        <v>0</v>
      </c>
      <c r="G119" s="75">
        <f t="shared" si="34"/>
        <v>0</v>
      </c>
    </row>
    <row r="120" spans="1:7" x14ac:dyDescent="0.25">
      <c r="A120" s="85" t="s">
        <v>346</v>
      </c>
      <c r="B120" s="75">
        <v>0</v>
      </c>
      <c r="C120" s="261">
        <v>0</v>
      </c>
      <c r="D120" s="75">
        <f t="shared" si="33"/>
        <v>0</v>
      </c>
      <c r="E120" s="75">
        <v>0</v>
      </c>
      <c r="F120" s="75">
        <v>0</v>
      </c>
      <c r="G120" s="75">
        <f t="shared" si="34"/>
        <v>0</v>
      </c>
    </row>
    <row r="121" spans="1:7" x14ac:dyDescent="0.25">
      <c r="A121" s="85" t="s">
        <v>347</v>
      </c>
      <c r="B121" s="75">
        <v>0</v>
      </c>
      <c r="C121" s="261">
        <v>0</v>
      </c>
      <c r="D121" s="75">
        <f t="shared" si="33"/>
        <v>0</v>
      </c>
      <c r="E121" s="75">
        <v>0</v>
      </c>
      <c r="F121" s="75">
        <v>0</v>
      </c>
      <c r="G121" s="75">
        <f t="shared" si="34"/>
        <v>0</v>
      </c>
    </row>
    <row r="122" spans="1:7" x14ac:dyDescent="0.25">
      <c r="A122" s="85" t="s">
        <v>348</v>
      </c>
      <c r="B122" s="75">
        <v>0</v>
      </c>
      <c r="C122" s="261">
        <v>0</v>
      </c>
      <c r="D122" s="75">
        <f t="shared" si="33"/>
        <v>0</v>
      </c>
      <c r="E122" s="75">
        <v>0</v>
      </c>
      <c r="F122" s="75">
        <v>0</v>
      </c>
      <c r="G122" s="75">
        <f t="shared" si="34"/>
        <v>0</v>
      </c>
    </row>
    <row r="123" spans="1:7" x14ac:dyDescent="0.25">
      <c r="A123" s="84" t="s">
        <v>349</v>
      </c>
      <c r="B123" s="83">
        <f t="shared" ref="B123:G123" si="35">SUM(B124:B132)</f>
        <v>450000</v>
      </c>
      <c r="C123" s="83">
        <f t="shared" si="35"/>
        <v>250700</v>
      </c>
      <c r="D123" s="83">
        <f t="shared" si="35"/>
        <v>700700</v>
      </c>
      <c r="E123" s="83">
        <f t="shared" si="35"/>
        <v>207241.12</v>
      </c>
      <c r="F123" s="83">
        <f t="shared" si="35"/>
        <v>207241.12</v>
      </c>
      <c r="G123" s="83">
        <f t="shared" si="35"/>
        <v>493458.88</v>
      </c>
    </row>
    <row r="124" spans="1:7" x14ac:dyDescent="0.25">
      <c r="A124" s="85" t="s">
        <v>350</v>
      </c>
      <c r="B124" s="75">
        <v>0</v>
      </c>
      <c r="C124" s="263">
        <v>0</v>
      </c>
      <c r="D124" s="75">
        <f t="shared" ref="D124:D132" si="36">B124+C124</f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351</v>
      </c>
      <c r="B125" s="75">
        <v>0</v>
      </c>
      <c r="C125" s="263">
        <v>0</v>
      </c>
      <c r="D125" s="75">
        <f t="shared" si="36"/>
        <v>0</v>
      </c>
      <c r="E125" s="75">
        <v>0</v>
      </c>
      <c r="F125" s="75">
        <v>0</v>
      </c>
      <c r="G125" s="75">
        <f t="shared" ref="G125:G132" si="37">D125-E125</f>
        <v>0</v>
      </c>
    </row>
    <row r="126" spans="1:7" x14ac:dyDescent="0.25">
      <c r="A126" s="85" t="s">
        <v>352</v>
      </c>
      <c r="B126" s="75">
        <v>0</v>
      </c>
      <c r="C126" s="263">
        <v>0</v>
      </c>
      <c r="D126" s="75">
        <f t="shared" si="36"/>
        <v>0</v>
      </c>
      <c r="E126" s="75">
        <v>0</v>
      </c>
      <c r="F126" s="75">
        <v>0</v>
      </c>
      <c r="G126" s="75">
        <f t="shared" si="37"/>
        <v>0</v>
      </c>
    </row>
    <row r="127" spans="1:7" x14ac:dyDescent="0.25">
      <c r="A127" s="85" t="s">
        <v>353</v>
      </c>
      <c r="B127" s="75">
        <v>0</v>
      </c>
      <c r="C127" s="263">
        <v>0</v>
      </c>
      <c r="D127" s="75">
        <f t="shared" si="36"/>
        <v>0</v>
      </c>
      <c r="E127" s="75">
        <v>0</v>
      </c>
      <c r="F127" s="75">
        <v>0</v>
      </c>
      <c r="G127" s="75">
        <f t="shared" si="37"/>
        <v>0</v>
      </c>
    </row>
    <row r="128" spans="1:7" x14ac:dyDescent="0.25">
      <c r="A128" s="85" t="s">
        <v>354</v>
      </c>
      <c r="B128" s="75">
        <v>0</v>
      </c>
      <c r="C128" s="263">
        <v>0</v>
      </c>
      <c r="D128" s="75">
        <f t="shared" si="36"/>
        <v>0</v>
      </c>
      <c r="E128" s="75">
        <v>0</v>
      </c>
      <c r="F128" s="75">
        <v>0</v>
      </c>
      <c r="G128" s="75">
        <f t="shared" si="37"/>
        <v>0</v>
      </c>
    </row>
    <row r="129" spans="1:7" x14ac:dyDescent="0.25">
      <c r="A129" s="85" t="s">
        <v>355</v>
      </c>
      <c r="B129" s="166">
        <v>450000</v>
      </c>
      <c r="C129" s="264">
        <v>250700</v>
      </c>
      <c r="D129" s="75">
        <f t="shared" si="36"/>
        <v>700700</v>
      </c>
      <c r="E129" s="285">
        <v>207241.12</v>
      </c>
      <c r="F129" s="285">
        <v>207241.12</v>
      </c>
      <c r="G129" s="75">
        <f t="shared" si="37"/>
        <v>493458.88</v>
      </c>
    </row>
    <row r="130" spans="1:7" x14ac:dyDescent="0.25">
      <c r="A130" s="85" t="s">
        <v>356</v>
      </c>
      <c r="B130" s="75">
        <v>0</v>
      </c>
      <c r="C130" s="263">
        <v>0</v>
      </c>
      <c r="D130" s="75">
        <f t="shared" si="36"/>
        <v>0</v>
      </c>
      <c r="E130" s="75">
        <v>0</v>
      </c>
      <c r="F130" s="75">
        <v>0</v>
      </c>
      <c r="G130" s="75">
        <f t="shared" si="37"/>
        <v>0</v>
      </c>
    </row>
    <row r="131" spans="1:7" x14ac:dyDescent="0.25">
      <c r="A131" s="85" t="s">
        <v>357</v>
      </c>
      <c r="B131" s="75">
        <v>0</v>
      </c>
      <c r="C131" s="263">
        <v>0</v>
      </c>
      <c r="D131" s="75">
        <f t="shared" si="36"/>
        <v>0</v>
      </c>
      <c r="E131" s="75">
        <v>0</v>
      </c>
      <c r="F131" s="75">
        <v>0</v>
      </c>
      <c r="G131" s="75">
        <f t="shared" si="37"/>
        <v>0</v>
      </c>
    </row>
    <row r="132" spans="1:7" x14ac:dyDescent="0.25">
      <c r="A132" s="85" t="s">
        <v>358</v>
      </c>
      <c r="B132" s="75">
        <v>0</v>
      </c>
      <c r="C132" s="263">
        <v>0</v>
      </c>
      <c r="D132" s="75">
        <f t="shared" si="36"/>
        <v>0</v>
      </c>
      <c r="E132" s="75">
        <v>0</v>
      </c>
      <c r="F132" s="75">
        <v>0</v>
      </c>
      <c r="G132" s="75">
        <f t="shared" si="37"/>
        <v>0</v>
      </c>
    </row>
    <row r="133" spans="1:7" x14ac:dyDescent="0.25">
      <c r="A133" s="84" t="s">
        <v>359</v>
      </c>
      <c r="B133" s="83">
        <f t="shared" ref="B133:G133" si="38">SUM(B134:B136)</f>
        <v>0</v>
      </c>
      <c r="C133" s="83">
        <f t="shared" si="38"/>
        <v>43066588.579999998</v>
      </c>
      <c r="D133" s="83">
        <f t="shared" si="38"/>
        <v>43066588.579999998</v>
      </c>
      <c r="E133" s="83">
        <f t="shared" si="38"/>
        <v>10171711.02</v>
      </c>
      <c r="F133" s="83">
        <f t="shared" si="38"/>
        <v>10171711.02</v>
      </c>
      <c r="G133" s="83">
        <f t="shared" si="38"/>
        <v>32894877.559999999</v>
      </c>
    </row>
    <row r="134" spans="1:7" x14ac:dyDescent="0.25">
      <c r="A134" s="85" t="s">
        <v>360</v>
      </c>
      <c r="B134" s="166">
        <v>0</v>
      </c>
      <c r="C134" s="265">
        <v>43066588.579999998</v>
      </c>
      <c r="D134" s="75">
        <f t="shared" ref="D134:D136" si="39">B134+C134</f>
        <v>43066588.579999998</v>
      </c>
      <c r="E134" s="286">
        <v>10171711.02</v>
      </c>
      <c r="F134" s="286">
        <v>10171711.02</v>
      </c>
      <c r="G134" s="75">
        <f>D134-E134</f>
        <v>32894877.559999999</v>
      </c>
    </row>
    <row r="135" spans="1:7" x14ac:dyDescent="0.25">
      <c r="A135" s="85" t="s">
        <v>361</v>
      </c>
      <c r="B135" s="164">
        <v>0</v>
      </c>
      <c r="C135" s="164">
        <v>0</v>
      </c>
      <c r="D135" s="75">
        <f t="shared" si="39"/>
        <v>0</v>
      </c>
      <c r="E135" s="75">
        <v>0</v>
      </c>
      <c r="F135" s="75">
        <v>0</v>
      </c>
      <c r="G135" s="75">
        <f t="shared" ref="G135:G136" si="40">D135-E135</f>
        <v>0</v>
      </c>
    </row>
    <row r="136" spans="1:7" x14ac:dyDescent="0.25">
      <c r="A136" s="85" t="s">
        <v>362</v>
      </c>
      <c r="B136" s="164">
        <v>0</v>
      </c>
      <c r="C136" s="164">
        <v>0</v>
      </c>
      <c r="D136" s="75">
        <f t="shared" si="39"/>
        <v>0</v>
      </c>
      <c r="E136" s="75">
        <v>0</v>
      </c>
      <c r="F136" s="75">
        <v>0</v>
      </c>
      <c r="G136" s="75">
        <f t="shared" si="40"/>
        <v>0</v>
      </c>
    </row>
    <row r="137" spans="1:7" x14ac:dyDescent="0.25">
      <c r="A137" s="84" t="s">
        <v>363</v>
      </c>
      <c r="B137" s="83">
        <f t="shared" ref="B137:G137" si="41">SUM(B138:B142,B144:B145)</f>
        <v>27000000</v>
      </c>
      <c r="C137" s="83">
        <f t="shared" si="41"/>
        <v>-27000000</v>
      </c>
      <c r="D137" s="83">
        <f t="shared" si="41"/>
        <v>0</v>
      </c>
      <c r="E137" s="83">
        <f t="shared" si="41"/>
        <v>0</v>
      </c>
      <c r="F137" s="83">
        <f t="shared" si="41"/>
        <v>0</v>
      </c>
      <c r="G137" s="83">
        <f t="shared" si="41"/>
        <v>0</v>
      </c>
    </row>
    <row r="138" spans="1:7" x14ac:dyDescent="0.25">
      <c r="A138" s="85" t="s">
        <v>364</v>
      </c>
      <c r="B138" s="75">
        <v>0</v>
      </c>
      <c r="C138" s="75">
        <v>0</v>
      </c>
      <c r="D138" s="75">
        <f t="shared" ref="D138:D145" si="42">B138+C138</f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365</v>
      </c>
      <c r="B139" s="75">
        <v>0</v>
      </c>
      <c r="C139" s="75">
        <v>0</v>
      </c>
      <c r="D139" s="75">
        <f t="shared" si="42"/>
        <v>0</v>
      </c>
      <c r="E139" s="75">
        <v>0</v>
      </c>
      <c r="F139" s="75">
        <v>0</v>
      </c>
      <c r="G139" s="75">
        <f t="shared" ref="G139:G145" si="43">D139-E139</f>
        <v>0</v>
      </c>
    </row>
    <row r="140" spans="1:7" x14ac:dyDescent="0.25">
      <c r="A140" s="85" t="s">
        <v>366</v>
      </c>
      <c r="B140" s="75">
        <v>0</v>
      </c>
      <c r="C140" s="75">
        <v>0</v>
      </c>
      <c r="D140" s="75">
        <f t="shared" si="42"/>
        <v>0</v>
      </c>
      <c r="E140" s="75">
        <v>0</v>
      </c>
      <c r="F140" s="75">
        <v>0</v>
      </c>
      <c r="G140" s="75">
        <f t="shared" si="43"/>
        <v>0</v>
      </c>
    </row>
    <row r="141" spans="1:7" x14ac:dyDescent="0.25">
      <c r="A141" s="85" t="s">
        <v>367</v>
      </c>
      <c r="B141" s="75">
        <v>0</v>
      </c>
      <c r="C141" s="75">
        <v>0</v>
      </c>
      <c r="D141" s="75">
        <f t="shared" si="42"/>
        <v>0</v>
      </c>
      <c r="E141" s="75">
        <v>0</v>
      </c>
      <c r="F141" s="75">
        <v>0</v>
      </c>
      <c r="G141" s="75">
        <f t="shared" si="43"/>
        <v>0</v>
      </c>
    </row>
    <row r="142" spans="1:7" x14ac:dyDescent="0.25">
      <c r="A142" s="85" t="s">
        <v>368</v>
      </c>
      <c r="B142" s="75">
        <v>0</v>
      </c>
      <c r="C142" s="75">
        <v>0</v>
      </c>
      <c r="D142" s="75">
        <f t="shared" si="42"/>
        <v>0</v>
      </c>
      <c r="E142" s="75">
        <v>0</v>
      </c>
      <c r="F142" s="75">
        <v>0</v>
      </c>
      <c r="G142" s="75">
        <f t="shared" si="43"/>
        <v>0</v>
      </c>
    </row>
    <row r="143" spans="1:7" x14ac:dyDescent="0.25">
      <c r="A143" s="85" t="s">
        <v>369</v>
      </c>
      <c r="B143" s="75">
        <v>0</v>
      </c>
      <c r="C143" s="75">
        <v>0</v>
      </c>
      <c r="D143" s="75">
        <f t="shared" si="42"/>
        <v>0</v>
      </c>
      <c r="E143" s="75">
        <v>0</v>
      </c>
      <c r="F143" s="75">
        <v>0</v>
      </c>
      <c r="G143" s="75">
        <f t="shared" si="43"/>
        <v>0</v>
      </c>
    </row>
    <row r="144" spans="1:7" x14ac:dyDescent="0.25">
      <c r="A144" s="85" t="s">
        <v>370</v>
      </c>
      <c r="B144" s="75">
        <v>0</v>
      </c>
      <c r="C144" s="75">
        <v>0</v>
      </c>
      <c r="D144" s="75">
        <f t="shared" si="42"/>
        <v>0</v>
      </c>
      <c r="E144" s="75">
        <v>0</v>
      </c>
      <c r="F144" s="75">
        <v>0</v>
      </c>
      <c r="G144" s="75">
        <f t="shared" si="43"/>
        <v>0</v>
      </c>
    </row>
    <row r="145" spans="1:7" x14ac:dyDescent="0.25">
      <c r="A145" s="85" t="s">
        <v>371</v>
      </c>
      <c r="B145" s="166">
        <v>27000000</v>
      </c>
      <c r="C145" s="266">
        <v>-27000000</v>
      </c>
      <c r="D145" s="75">
        <f t="shared" si="42"/>
        <v>0</v>
      </c>
      <c r="E145" s="75">
        <v>0</v>
      </c>
      <c r="F145" s="75">
        <v>0</v>
      </c>
      <c r="G145" s="75">
        <f t="shared" si="43"/>
        <v>0</v>
      </c>
    </row>
    <row r="146" spans="1:7" x14ac:dyDescent="0.25">
      <c r="A146" s="84" t="s">
        <v>372</v>
      </c>
      <c r="B146" s="83">
        <f t="shared" ref="B146:G146" si="44">SUM(B147:B149)</f>
        <v>0</v>
      </c>
      <c r="C146" s="83">
        <f t="shared" si="44"/>
        <v>0</v>
      </c>
      <c r="D146" s="83">
        <f t="shared" si="44"/>
        <v>0</v>
      </c>
      <c r="E146" s="83">
        <f t="shared" si="44"/>
        <v>0</v>
      </c>
      <c r="F146" s="83">
        <f t="shared" si="44"/>
        <v>0</v>
      </c>
      <c r="G146" s="83">
        <f t="shared" si="44"/>
        <v>0</v>
      </c>
    </row>
    <row r="147" spans="1:7" x14ac:dyDescent="0.25">
      <c r="A147" s="85" t="s">
        <v>373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374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45">D148-E148</f>
        <v>0</v>
      </c>
    </row>
    <row r="149" spans="1:7" x14ac:dyDescent="0.25">
      <c r="A149" s="85" t="s">
        <v>375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45"/>
        <v>0</v>
      </c>
    </row>
    <row r="150" spans="1:7" x14ac:dyDescent="0.25">
      <c r="A150" s="84" t="s">
        <v>376</v>
      </c>
      <c r="B150" s="83">
        <f t="shared" ref="B150:G150" si="46">SUM(B151:B157)</f>
        <v>0</v>
      </c>
      <c r="C150" s="83">
        <f t="shared" si="46"/>
        <v>0</v>
      </c>
      <c r="D150" s="83">
        <f t="shared" si="46"/>
        <v>0</v>
      </c>
      <c r="E150" s="83">
        <f t="shared" si="46"/>
        <v>0</v>
      </c>
      <c r="F150" s="83">
        <f t="shared" si="46"/>
        <v>0</v>
      </c>
      <c r="G150" s="83">
        <f t="shared" si="46"/>
        <v>0</v>
      </c>
    </row>
    <row r="151" spans="1:7" x14ac:dyDescent="0.25">
      <c r="A151" s="85" t="s">
        <v>377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378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47">D152-E152</f>
        <v>0</v>
      </c>
    </row>
    <row r="153" spans="1:7" x14ac:dyDescent="0.25">
      <c r="A153" s="85" t="s">
        <v>379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47"/>
        <v>0</v>
      </c>
    </row>
    <row r="154" spans="1:7" x14ac:dyDescent="0.25">
      <c r="A154" s="87" t="s">
        <v>380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47"/>
        <v>0</v>
      </c>
    </row>
    <row r="155" spans="1:7" x14ac:dyDescent="0.25">
      <c r="A155" s="85" t="s">
        <v>381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47"/>
        <v>0</v>
      </c>
    </row>
    <row r="156" spans="1:7" x14ac:dyDescent="0.25">
      <c r="A156" s="85" t="s">
        <v>382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47"/>
        <v>0</v>
      </c>
    </row>
    <row r="157" spans="1:7" x14ac:dyDescent="0.25">
      <c r="A157" s="85" t="s">
        <v>383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47"/>
        <v>0</v>
      </c>
    </row>
    <row r="158" spans="1:7" x14ac:dyDescent="0.25">
      <c r="A158" s="88"/>
      <c r="B158" s="167"/>
      <c r="C158" s="167"/>
      <c r="D158" s="167"/>
      <c r="E158" s="167"/>
      <c r="F158" s="167"/>
      <c r="G158" s="167"/>
    </row>
    <row r="159" spans="1:7" x14ac:dyDescent="0.25">
      <c r="A159" s="29" t="s">
        <v>385</v>
      </c>
      <c r="B159" s="89">
        <f t="shared" ref="B159:G159" si="48">B9+B84</f>
        <v>164110500</v>
      </c>
      <c r="C159" s="89">
        <f t="shared" si="48"/>
        <v>39490563.719999999</v>
      </c>
      <c r="D159" s="89">
        <f t="shared" si="48"/>
        <v>203601063.71999997</v>
      </c>
      <c r="E159" s="89">
        <f t="shared" si="48"/>
        <v>83501142.610000014</v>
      </c>
      <c r="F159" s="89">
        <f t="shared" si="48"/>
        <v>83499962.730000019</v>
      </c>
      <c r="G159" s="89">
        <f t="shared" si="48"/>
        <v>120099921.11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ignoredErrors>
    <ignoredError sqref="B9:G10 G27 B18:C18 G29:G37 B28:C28 G40:G47 B38:C38 G49:G57 B48:C48 E60:G61 B58:C58 B63:C70 B62:C62 B71:C71 B103:C103 E93:F93 G12:G17 B75:C75 B83:F84 E78:F82 B113:F113 B93:C93 B133:F133 B137:F137 E135:F136 B146:F159 E145:F145 C85:F85 G11 D11:D17 E18:F18 D19:D27 G39 E63:G70 B72:C73 E72:F73 E28:F28 E38:F38 E48:F48 E58:F58 E62:F62 E71:F71 E75:F75 D29:D37 D76:D82 D72:D74 D63:D70 D59:D61 D49:D57 D39:D47 B123:F123 B114:B122 E114:F115 B130:B132 E130:F132 B124:B128 E124:F128 B138:C144 E138:F144 E103:F103 G19:G26 G59 E117:F122" unlockedFormula="1"/>
    <ignoredError sqref="G18 G28 G38 G48 G58 G62 G71:G74 D18 D28 D38 D48 D58 D62 D71 D75 G78:G159" formula="1" unlockedFormula="1"/>
    <ignoredError sqref="D93" formulaRange="1" unlockedFormula="1"/>
    <ignoredError sqref="G75 G7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</sheetPr>
  <dimension ref="A1:G65"/>
  <sheetViews>
    <sheetView showGridLines="0" topLeftCell="A10" zoomScale="75" zoomScaleNormal="75" workbookViewId="0">
      <selection activeCell="F64" sqref="F6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87" t="s">
        <v>386</v>
      </c>
      <c r="B1" s="188"/>
      <c r="C1" s="188"/>
      <c r="D1" s="188"/>
      <c r="E1" s="188"/>
      <c r="F1" s="188"/>
      <c r="G1" s="189"/>
    </row>
    <row r="2" spans="1:7" ht="15" customHeight="1" x14ac:dyDescent="0.25">
      <c r="A2" s="109" t="str">
        <f>'Formato 1'!A2</f>
        <v>MUNICIPIO DE OCAMPO</v>
      </c>
      <c r="B2" s="110"/>
      <c r="C2" s="110"/>
      <c r="D2" s="110"/>
      <c r="E2" s="110"/>
      <c r="F2" s="110"/>
      <c r="G2" s="111"/>
    </row>
    <row r="3" spans="1:7" ht="15" customHeight="1" x14ac:dyDescent="0.25">
      <c r="A3" s="112" t="s">
        <v>302</v>
      </c>
      <c r="B3" s="113"/>
      <c r="C3" s="113"/>
      <c r="D3" s="113"/>
      <c r="E3" s="113"/>
      <c r="F3" s="113"/>
      <c r="G3" s="114"/>
    </row>
    <row r="4" spans="1:7" ht="15" customHeight="1" x14ac:dyDescent="0.25">
      <c r="A4" s="112" t="s">
        <v>387</v>
      </c>
      <c r="B4" s="113"/>
      <c r="C4" s="113"/>
      <c r="D4" s="113"/>
      <c r="E4" s="113"/>
      <c r="F4" s="113"/>
      <c r="G4" s="114"/>
    </row>
    <row r="5" spans="1:7" ht="15" customHeight="1" x14ac:dyDescent="0.25">
      <c r="A5" s="112" t="str">
        <f>'Formato 3'!A4</f>
        <v>Del 1 de Enero al 30 de junio de 2025 (b)</v>
      </c>
      <c r="B5" s="113"/>
      <c r="C5" s="113"/>
      <c r="D5" s="113"/>
      <c r="E5" s="113"/>
      <c r="F5" s="113"/>
      <c r="G5" s="114"/>
    </row>
    <row r="6" spans="1:7" x14ac:dyDescent="0.25">
      <c r="A6" s="115" t="s">
        <v>2</v>
      </c>
      <c r="B6" s="116"/>
      <c r="C6" s="116"/>
      <c r="D6" s="116"/>
      <c r="E6" s="116"/>
      <c r="F6" s="116"/>
      <c r="G6" s="117"/>
    </row>
    <row r="7" spans="1:7" ht="15" customHeight="1" x14ac:dyDescent="0.25">
      <c r="A7" s="182" t="s">
        <v>6</v>
      </c>
      <c r="B7" s="184" t="s">
        <v>304</v>
      </c>
      <c r="C7" s="184"/>
      <c r="D7" s="184"/>
      <c r="E7" s="184"/>
      <c r="F7" s="184"/>
      <c r="G7" s="186" t="s">
        <v>305</v>
      </c>
    </row>
    <row r="8" spans="1:7" ht="30" x14ac:dyDescent="0.25">
      <c r="A8" s="183"/>
      <c r="B8" s="25" t="s">
        <v>306</v>
      </c>
      <c r="C8" s="7" t="s">
        <v>236</v>
      </c>
      <c r="D8" s="25" t="s">
        <v>237</v>
      </c>
      <c r="E8" s="25" t="s">
        <v>192</v>
      </c>
      <c r="F8" s="25" t="s">
        <v>209</v>
      </c>
      <c r="G8" s="185"/>
    </row>
    <row r="9" spans="1:7" ht="15.75" customHeight="1" x14ac:dyDescent="0.25">
      <c r="A9" s="26" t="s">
        <v>388</v>
      </c>
      <c r="B9" s="30">
        <f t="shared" ref="B9:G9" si="0">SUM(B10:B47)</f>
        <v>113110500.00000001</v>
      </c>
      <c r="C9" s="30">
        <f t="shared" si="0"/>
        <v>18822928.240000002</v>
      </c>
      <c r="D9" s="30">
        <f t="shared" si="0"/>
        <v>131933428.24000001</v>
      </c>
      <c r="E9" s="30">
        <f t="shared" si="0"/>
        <v>64630355.18999999</v>
      </c>
      <c r="F9" s="30">
        <f t="shared" si="0"/>
        <v>64629175.309999995</v>
      </c>
      <c r="G9" s="30">
        <f t="shared" si="0"/>
        <v>67303073.049999997</v>
      </c>
    </row>
    <row r="10" spans="1:7" x14ac:dyDescent="0.25">
      <c r="A10" s="171" t="s">
        <v>593</v>
      </c>
      <c r="B10" s="287">
        <v>10474428.810000001</v>
      </c>
      <c r="C10" s="287">
        <v>3671767.75</v>
      </c>
      <c r="D10" s="75">
        <f>SUM(B10+C10)</f>
        <v>14146196.560000001</v>
      </c>
      <c r="E10" s="292">
        <v>7186205.6699999999</v>
      </c>
      <c r="F10" s="292">
        <v>7185025.7599999998</v>
      </c>
      <c r="G10" s="75">
        <f>D10-E10</f>
        <v>6959990.8900000006</v>
      </c>
    </row>
    <row r="11" spans="1:7" s="168" customFormat="1" x14ac:dyDescent="0.25">
      <c r="A11" s="171" t="s">
        <v>594</v>
      </c>
      <c r="B11" s="287">
        <v>362496.82</v>
      </c>
      <c r="C11" s="287">
        <v>0</v>
      </c>
      <c r="D11" s="75">
        <f t="shared" ref="D11:D47" si="1">SUM(B11+C11)</f>
        <v>362496.82</v>
      </c>
      <c r="E11" s="292">
        <v>142603.12</v>
      </c>
      <c r="F11" s="292">
        <v>142603.12</v>
      </c>
      <c r="G11" s="75">
        <f t="shared" ref="G11:G47" si="2">D11-E11</f>
        <v>219893.7</v>
      </c>
    </row>
    <row r="12" spans="1:7" s="168" customFormat="1" x14ac:dyDescent="0.25">
      <c r="A12" s="171" t="s">
        <v>595</v>
      </c>
      <c r="B12" s="287">
        <v>3021096.99</v>
      </c>
      <c r="C12" s="287">
        <v>848937.88</v>
      </c>
      <c r="D12" s="75">
        <f t="shared" si="1"/>
        <v>3870034.87</v>
      </c>
      <c r="E12" s="292">
        <v>1731143.02</v>
      </c>
      <c r="F12" s="292">
        <v>1731143.05</v>
      </c>
      <c r="G12" s="75">
        <f t="shared" si="2"/>
        <v>2138891.85</v>
      </c>
    </row>
    <row r="13" spans="1:7" s="168" customFormat="1" x14ac:dyDescent="0.25">
      <c r="A13" s="171" t="s">
        <v>596</v>
      </c>
      <c r="B13" s="287">
        <v>3340702.16</v>
      </c>
      <c r="C13" s="287">
        <v>25700</v>
      </c>
      <c r="D13" s="75">
        <f t="shared" si="1"/>
        <v>3366402.16</v>
      </c>
      <c r="E13" s="292">
        <v>1582227.85</v>
      </c>
      <c r="F13" s="292">
        <v>1582227.85</v>
      </c>
      <c r="G13" s="75">
        <f t="shared" si="2"/>
        <v>1784174.31</v>
      </c>
    </row>
    <row r="14" spans="1:7" s="170" customFormat="1" x14ac:dyDescent="0.25">
      <c r="A14" s="171" t="s">
        <v>597</v>
      </c>
      <c r="B14" s="287">
        <v>1266797.27</v>
      </c>
      <c r="C14" s="287">
        <v>52750</v>
      </c>
      <c r="D14" s="75">
        <f t="shared" si="1"/>
        <v>1319547.27</v>
      </c>
      <c r="E14" s="292">
        <v>520349.76</v>
      </c>
      <c r="F14" s="292">
        <v>520349.76</v>
      </c>
      <c r="G14" s="75">
        <f t="shared" si="2"/>
        <v>799197.51</v>
      </c>
    </row>
    <row r="15" spans="1:7" s="170" customFormat="1" x14ac:dyDescent="0.25">
      <c r="A15" s="171" t="s">
        <v>598</v>
      </c>
      <c r="B15" s="287">
        <v>331820.65999999997</v>
      </c>
      <c r="C15" s="287">
        <v>0</v>
      </c>
      <c r="D15" s="75">
        <f t="shared" si="1"/>
        <v>331820.65999999997</v>
      </c>
      <c r="E15" s="292">
        <v>140992.87</v>
      </c>
      <c r="F15" s="292">
        <v>140992.87</v>
      </c>
      <c r="G15" s="75">
        <f t="shared" si="2"/>
        <v>190827.78999999998</v>
      </c>
    </row>
    <row r="16" spans="1:7" s="170" customFormat="1" x14ac:dyDescent="0.25">
      <c r="A16" s="171" t="s">
        <v>599</v>
      </c>
      <c r="B16" s="287">
        <v>179589.47</v>
      </c>
      <c r="C16" s="287">
        <v>111600</v>
      </c>
      <c r="D16" s="75">
        <f t="shared" si="1"/>
        <v>291189.46999999997</v>
      </c>
      <c r="E16" s="292">
        <v>101561.04</v>
      </c>
      <c r="F16" s="292">
        <v>101561.04</v>
      </c>
      <c r="G16" s="75">
        <f t="shared" si="2"/>
        <v>189628.43</v>
      </c>
    </row>
    <row r="17" spans="1:7" s="170" customFormat="1" x14ac:dyDescent="0.25">
      <c r="A17" s="171" t="s">
        <v>600</v>
      </c>
      <c r="B17" s="287">
        <v>314676.94</v>
      </c>
      <c r="C17" s="287">
        <v>0</v>
      </c>
      <c r="D17" s="75">
        <f t="shared" si="1"/>
        <v>314676.94</v>
      </c>
      <c r="E17" s="292">
        <v>141959.51999999999</v>
      </c>
      <c r="F17" s="292">
        <v>141959.51999999999</v>
      </c>
      <c r="G17" s="75">
        <f t="shared" si="2"/>
        <v>172717.42</v>
      </c>
    </row>
    <row r="18" spans="1:7" s="170" customFormat="1" x14ac:dyDescent="0.25">
      <c r="A18" s="171" t="s">
        <v>601</v>
      </c>
      <c r="B18" s="287">
        <v>1060148.18</v>
      </c>
      <c r="C18" s="287">
        <v>0</v>
      </c>
      <c r="D18" s="75">
        <f t="shared" si="1"/>
        <v>1060148.18</v>
      </c>
      <c r="E18" s="292">
        <v>447742.71</v>
      </c>
      <c r="F18" s="292">
        <v>447742.71</v>
      </c>
      <c r="G18" s="75">
        <f t="shared" si="2"/>
        <v>612405.47</v>
      </c>
    </row>
    <row r="19" spans="1:7" s="170" customFormat="1" x14ac:dyDescent="0.25">
      <c r="A19" s="171" t="s">
        <v>602</v>
      </c>
      <c r="B19" s="287">
        <v>7550066.3600000003</v>
      </c>
      <c r="C19" s="287">
        <v>601680</v>
      </c>
      <c r="D19" s="75">
        <f t="shared" si="1"/>
        <v>8151746.3600000003</v>
      </c>
      <c r="E19" s="292">
        <v>6299589.5</v>
      </c>
      <c r="F19" s="292">
        <v>6299589.5</v>
      </c>
      <c r="G19" s="75">
        <f t="shared" si="2"/>
        <v>1852156.8600000003</v>
      </c>
    </row>
    <row r="20" spans="1:7" s="170" customFormat="1" x14ac:dyDescent="0.25">
      <c r="A20" s="171" t="s">
        <v>603</v>
      </c>
      <c r="B20" s="287">
        <v>821026.1</v>
      </c>
      <c r="C20" s="287">
        <v>0</v>
      </c>
      <c r="D20" s="75">
        <f t="shared" si="1"/>
        <v>821026.1</v>
      </c>
      <c r="E20" s="292">
        <v>338557.46</v>
      </c>
      <c r="F20" s="292">
        <v>338557.46</v>
      </c>
      <c r="G20" s="75">
        <f t="shared" si="2"/>
        <v>482468.63999999996</v>
      </c>
    </row>
    <row r="21" spans="1:7" s="170" customFormat="1" x14ac:dyDescent="0.25">
      <c r="A21" s="171" t="s">
        <v>604</v>
      </c>
      <c r="B21" s="287">
        <v>11418196.07</v>
      </c>
      <c r="C21" s="287">
        <v>2110600</v>
      </c>
      <c r="D21" s="75">
        <f t="shared" si="1"/>
        <v>13528796.07</v>
      </c>
      <c r="E21" s="292">
        <v>6990566.7699999996</v>
      </c>
      <c r="F21" s="292">
        <v>6990566.7699999996</v>
      </c>
      <c r="G21" s="75">
        <f t="shared" si="2"/>
        <v>6538229.3000000007</v>
      </c>
    </row>
    <row r="22" spans="1:7" s="170" customFormat="1" x14ac:dyDescent="0.25">
      <c r="A22" s="171" t="s">
        <v>605</v>
      </c>
      <c r="B22" s="287">
        <v>11957582.84</v>
      </c>
      <c r="C22" s="287">
        <v>-717728.09</v>
      </c>
      <c r="D22" s="75">
        <f t="shared" si="1"/>
        <v>11239854.75</v>
      </c>
      <c r="E22" s="292">
        <v>4671183.4400000004</v>
      </c>
      <c r="F22" s="292">
        <v>4671183.4400000004</v>
      </c>
      <c r="G22" s="75">
        <f t="shared" si="2"/>
        <v>6568671.3099999996</v>
      </c>
    </row>
    <row r="23" spans="1:7" s="170" customFormat="1" x14ac:dyDescent="0.25">
      <c r="A23" s="171" t="s">
        <v>606</v>
      </c>
      <c r="B23" s="287">
        <v>2786021.36</v>
      </c>
      <c r="C23" s="287">
        <v>0</v>
      </c>
      <c r="D23" s="75">
        <f t="shared" si="1"/>
        <v>2786021.36</v>
      </c>
      <c r="E23" s="292">
        <v>1477235.91</v>
      </c>
      <c r="F23" s="292">
        <v>1477235.91</v>
      </c>
      <c r="G23" s="75">
        <f t="shared" si="2"/>
        <v>1308785.45</v>
      </c>
    </row>
    <row r="24" spans="1:7" s="170" customFormat="1" x14ac:dyDescent="0.25">
      <c r="A24" s="171" t="s">
        <v>607</v>
      </c>
      <c r="B24" s="287">
        <v>8772487.9199999999</v>
      </c>
      <c r="C24" s="287">
        <v>1054786.67</v>
      </c>
      <c r="D24" s="75">
        <f t="shared" si="1"/>
        <v>9827274.5899999999</v>
      </c>
      <c r="E24" s="292">
        <v>5682470.5499999998</v>
      </c>
      <c r="F24" s="292">
        <v>5682470.5499999998</v>
      </c>
      <c r="G24" s="75">
        <f t="shared" si="2"/>
        <v>4144804.04</v>
      </c>
    </row>
    <row r="25" spans="1:7" s="170" customFormat="1" x14ac:dyDescent="0.25">
      <c r="A25" s="171" t="s">
        <v>608</v>
      </c>
      <c r="B25" s="287">
        <v>3179029.41</v>
      </c>
      <c r="C25" s="287">
        <v>-9376.6200000000008</v>
      </c>
      <c r="D25" s="75">
        <f t="shared" si="1"/>
        <v>3169652.79</v>
      </c>
      <c r="E25" s="292">
        <v>1383236.39</v>
      </c>
      <c r="F25" s="292">
        <v>1383236.39</v>
      </c>
      <c r="G25" s="75">
        <f t="shared" si="2"/>
        <v>1786416.4000000001</v>
      </c>
    </row>
    <row r="26" spans="1:7" s="170" customFormat="1" x14ac:dyDescent="0.25">
      <c r="A26" s="171" t="s">
        <v>609</v>
      </c>
      <c r="B26" s="287">
        <v>2774749.61</v>
      </c>
      <c r="C26" s="287">
        <v>0</v>
      </c>
      <c r="D26" s="75">
        <f t="shared" si="1"/>
        <v>2774749.61</v>
      </c>
      <c r="E26" s="292">
        <v>1117514.06</v>
      </c>
      <c r="F26" s="292">
        <v>1117514.06</v>
      </c>
      <c r="G26" s="75">
        <f t="shared" si="2"/>
        <v>1657235.5499999998</v>
      </c>
    </row>
    <row r="27" spans="1:7" s="170" customFormat="1" x14ac:dyDescent="0.25">
      <c r="A27" s="171" t="s">
        <v>610</v>
      </c>
      <c r="B27" s="287">
        <v>1531647.99</v>
      </c>
      <c r="C27" s="287">
        <v>412500</v>
      </c>
      <c r="D27" s="75">
        <f t="shared" si="1"/>
        <v>1944147.99</v>
      </c>
      <c r="E27" s="292">
        <v>902183.3</v>
      </c>
      <c r="F27" s="292">
        <v>902183.3</v>
      </c>
      <c r="G27" s="75">
        <f t="shared" si="2"/>
        <v>1041964.69</v>
      </c>
    </row>
    <row r="28" spans="1:7" s="170" customFormat="1" x14ac:dyDescent="0.25">
      <c r="A28" s="171" t="s">
        <v>611</v>
      </c>
      <c r="B28" s="287">
        <v>172098.1</v>
      </c>
      <c r="C28" s="287">
        <v>0</v>
      </c>
      <c r="D28" s="75">
        <f t="shared" si="1"/>
        <v>172098.1</v>
      </c>
      <c r="E28" s="292">
        <v>62685.69</v>
      </c>
      <c r="F28" s="292">
        <v>62685.69</v>
      </c>
      <c r="G28" s="75">
        <f t="shared" si="2"/>
        <v>109412.41</v>
      </c>
    </row>
    <row r="29" spans="1:7" s="170" customFormat="1" x14ac:dyDescent="0.25">
      <c r="A29" s="171" t="s">
        <v>612</v>
      </c>
      <c r="B29" s="287">
        <v>542416.73</v>
      </c>
      <c r="C29" s="287">
        <v>338825.6</v>
      </c>
      <c r="D29" s="75">
        <f t="shared" si="1"/>
        <v>881242.33</v>
      </c>
      <c r="E29" s="292">
        <v>247931.76</v>
      </c>
      <c r="F29" s="292">
        <v>247931.76</v>
      </c>
      <c r="G29" s="75">
        <f t="shared" si="2"/>
        <v>633310.56999999995</v>
      </c>
    </row>
    <row r="30" spans="1:7" s="170" customFormat="1" x14ac:dyDescent="0.25">
      <c r="A30" s="171" t="s">
        <v>613</v>
      </c>
      <c r="B30" s="287">
        <v>731233.46</v>
      </c>
      <c r="C30" s="287">
        <v>80000</v>
      </c>
      <c r="D30" s="75">
        <f t="shared" si="1"/>
        <v>811233.46</v>
      </c>
      <c r="E30" s="292">
        <v>308943.25</v>
      </c>
      <c r="F30" s="292">
        <v>308943.25</v>
      </c>
      <c r="G30" s="75">
        <f t="shared" si="2"/>
        <v>502290.20999999996</v>
      </c>
    </row>
    <row r="31" spans="1:7" s="170" customFormat="1" x14ac:dyDescent="0.25">
      <c r="A31" s="171" t="s">
        <v>614</v>
      </c>
      <c r="B31" s="287">
        <v>12328763.25</v>
      </c>
      <c r="C31" s="287">
        <v>-125901.77</v>
      </c>
      <c r="D31" s="75">
        <f t="shared" si="1"/>
        <v>12202861.48</v>
      </c>
      <c r="E31" s="292">
        <v>4641279.6900000004</v>
      </c>
      <c r="F31" s="292">
        <v>4641279.6900000004</v>
      </c>
      <c r="G31" s="75">
        <f t="shared" si="2"/>
        <v>7561581.79</v>
      </c>
    </row>
    <row r="32" spans="1:7" s="170" customFormat="1" x14ac:dyDescent="0.25">
      <c r="A32" s="171" t="s">
        <v>615</v>
      </c>
      <c r="B32" s="287">
        <v>817210.93</v>
      </c>
      <c r="C32" s="287">
        <v>9100</v>
      </c>
      <c r="D32" s="75">
        <f t="shared" si="1"/>
        <v>826310.93</v>
      </c>
      <c r="E32" s="292">
        <v>353713.56</v>
      </c>
      <c r="F32" s="292">
        <v>353713.56</v>
      </c>
      <c r="G32" s="75">
        <f t="shared" si="2"/>
        <v>472597.37000000005</v>
      </c>
    </row>
    <row r="33" spans="1:7" s="170" customFormat="1" x14ac:dyDescent="0.25">
      <c r="A33" s="171" t="s">
        <v>616</v>
      </c>
      <c r="B33" s="287">
        <v>2791014.17</v>
      </c>
      <c r="C33" s="287">
        <v>667660</v>
      </c>
      <c r="D33" s="75">
        <f t="shared" si="1"/>
        <v>3458674.17</v>
      </c>
      <c r="E33" s="292">
        <v>1147957.26</v>
      </c>
      <c r="F33" s="292">
        <v>1147957.26</v>
      </c>
      <c r="G33" s="75">
        <f t="shared" si="2"/>
        <v>2310716.91</v>
      </c>
    </row>
    <row r="34" spans="1:7" s="168" customFormat="1" x14ac:dyDescent="0.25">
      <c r="A34" s="171" t="s">
        <v>617</v>
      </c>
      <c r="B34" s="287">
        <v>1022220.43</v>
      </c>
      <c r="C34" s="287">
        <v>120050</v>
      </c>
      <c r="D34" s="75">
        <f t="shared" si="1"/>
        <v>1142270.4300000002</v>
      </c>
      <c r="E34" s="292">
        <v>370470.02</v>
      </c>
      <c r="F34" s="292">
        <v>370470.02</v>
      </c>
      <c r="G34" s="75">
        <f t="shared" si="2"/>
        <v>771800.41000000015</v>
      </c>
    </row>
    <row r="35" spans="1:7" s="168" customFormat="1" x14ac:dyDescent="0.25">
      <c r="A35" s="171" t="s">
        <v>618</v>
      </c>
      <c r="B35" s="287">
        <v>3176280.89</v>
      </c>
      <c r="C35" s="287">
        <v>1269777.7</v>
      </c>
      <c r="D35" s="75">
        <f t="shared" si="1"/>
        <v>4446058.59</v>
      </c>
      <c r="E35" s="292">
        <v>1187738.25</v>
      </c>
      <c r="F35" s="292">
        <v>1187738.25</v>
      </c>
      <c r="G35" s="75">
        <f t="shared" si="2"/>
        <v>3258320.34</v>
      </c>
    </row>
    <row r="36" spans="1:7" s="168" customFormat="1" x14ac:dyDescent="0.25">
      <c r="A36" s="171" t="s">
        <v>619</v>
      </c>
      <c r="B36" s="287">
        <v>3078232</v>
      </c>
      <c r="C36" s="287">
        <v>0</v>
      </c>
      <c r="D36" s="75">
        <f t="shared" si="1"/>
        <v>3078232</v>
      </c>
      <c r="E36" s="292">
        <v>1007003.9</v>
      </c>
      <c r="F36" s="292">
        <v>1007003.9</v>
      </c>
      <c r="G36" s="75">
        <f t="shared" si="2"/>
        <v>2071228.1</v>
      </c>
    </row>
    <row r="37" spans="1:7" s="168" customFormat="1" x14ac:dyDescent="0.25">
      <c r="A37" s="171" t="s">
        <v>620</v>
      </c>
      <c r="B37" s="287">
        <v>8039155.3200000003</v>
      </c>
      <c r="C37" s="287">
        <v>6212609.4699999997</v>
      </c>
      <c r="D37" s="75">
        <f t="shared" si="1"/>
        <v>14251764.789999999</v>
      </c>
      <c r="E37" s="292">
        <v>9067963.6600000001</v>
      </c>
      <c r="F37" s="292">
        <v>9067963.6600000001</v>
      </c>
      <c r="G37" s="75">
        <f t="shared" si="2"/>
        <v>5183801.129999999</v>
      </c>
    </row>
    <row r="38" spans="1:7" s="168" customFormat="1" x14ac:dyDescent="0.25">
      <c r="A38" s="171" t="s">
        <v>621</v>
      </c>
      <c r="B38" s="287">
        <v>86118.16</v>
      </c>
      <c r="C38" s="287">
        <v>0</v>
      </c>
      <c r="D38" s="75">
        <f t="shared" si="1"/>
        <v>86118.16</v>
      </c>
      <c r="E38" s="292">
        <v>24800.21</v>
      </c>
      <c r="F38" s="292">
        <v>24800.21</v>
      </c>
      <c r="G38" s="75">
        <f t="shared" si="2"/>
        <v>61317.950000000004</v>
      </c>
    </row>
    <row r="39" spans="1:7" s="168" customFormat="1" x14ac:dyDescent="0.25">
      <c r="A39" s="171" t="s">
        <v>622</v>
      </c>
      <c r="B39" s="287">
        <v>741033.94</v>
      </c>
      <c r="C39" s="287">
        <v>300100</v>
      </c>
      <c r="D39" s="75">
        <f t="shared" si="1"/>
        <v>1041133.94</v>
      </c>
      <c r="E39" s="292">
        <v>516067.9</v>
      </c>
      <c r="F39" s="292">
        <v>516067.9</v>
      </c>
      <c r="G39" s="75">
        <f t="shared" si="2"/>
        <v>525066.03999999992</v>
      </c>
    </row>
    <row r="40" spans="1:7" s="168" customFormat="1" x14ac:dyDescent="0.25">
      <c r="A40" s="171" t="s">
        <v>623</v>
      </c>
      <c r="B40" s="287">
        <v>1682225.01</v>
      </c>
      <c r="C40" s="287">
        <v>90900</v>
      </c>
      <c r="D40" s="75">
        <f t="shared" si="1"/>
        <v>1773125.01</v>
      </c>
      <c r="E40" s="292">
        <v>647199.62</v>
      </c>
      <c r="F40" s="292">
        <v>647199.62</v>
      </c>
      <c r="G40" s="75">
        <f t="shared" si="2"/>
        <v>1125925.3900000001</v>
      </c>
    </row>
    <row r="41" spans="1:7" s="168" customFormat="1" x14ac:dyDescent="0.25">
      <c r="A41" s="171" t="s">
        <v>624</v>
      </c>
      <c r="B41" s="287">
        <v>113506.69</v>
      </c>
      <c r="C41" s="287">
        <v>0</v>
      </c>
      <c r="D41" s="75">
        <f t="shared" si="1"/>
        <v>113506.69</v>
      </c>
      <c r="E41" s="292">
        <v>48679.68</v>
      </c>
      <c r="F41" s="292">
        <v>48679.68</v>
      </c>
      <c r="G41" s="75">
        <f t="shared" si="2"/>
        <v>64827.01</v>
      </c>
    </row>
    <row r="42" spans="1:7" s="168" customFormat="1" x14ac:dyDescent="0.25">
      <c r="A42" s="171" t="s">
        <v>625</v>
      </c>
      <c r="B42" s="287">
        <v>809722.45</v>
      </c>
      <c r="C42" s="287">
        <v>155500</v>
      </c>
      <c r="D42" s="75">
        <f t="shared" si="1"/>
        <v>965222.45</v>
      </c>
      <c r="E42" s="292">
        <v>357115.2</v>
      </c>
      <c r="F42" s="292">
        <v>357115.2</v>
      </c>
      <c r="G42" s="75">
        <f t="shared" si="2"/>
        <v>608107.25</v>
      </c>
    </row>
    <row r="43" spans="1:7" s="168" customFormat="1" x14ac:dyDescent="0.25">
      <c r="A43" s="171" t="s">
        <v>626</v>
      </c>
      <c r="B43" s="287">
        <v>2300089.9700000002</v>
      </c>
      <c r="C43" s="287">
        <v>158802.41</v>
      </c>
      <c r="D43" s="75">
        <f t="shared" si="1"/>
        <v>2458892.3800000004</v>
      </c>
      <c r="E43" s="292">
        <v>1130177.74</v>
      </c>
      <c r="F43" s="292">
        <v>1130177.74</v>
      </c>
      <c r="G43" s="75">
        <f t="shared" si="2"/>
        <v>1328714.6400000004</v>
      </c>
    </row>
    <row r="44" spans="1:7" s="168" customFormat="1" x14ac:dyDescent="0.25">
      <c r="A44" s="171" t="s">
        <v>627</v>
      </c>
      <c r="B44" s="287">
        <v>629157.84</v>
      </c>
      <c r="C44" s="287">
        <v>-1006.84</v>
      </c>
      <c r="D44" s="75">
        <f t="shared" si="1"/>
        <v>628151</v>
      </c>
      <c r="E44" s="292">
        <v>259779.43</v>
      </c>
      <c r="F44" s="292">
        <v>259779.43</v>
      </c>
      <c r="G44" s="75">
        <f t="shared" si="2"/>
        <v>368371.57</v>
      </c>
    </row>
    <row r="45" spans="1:7" s="168" customFormat="1" x14ac:dyDescent="0.25">
      <c r="A45" s="171" t="s">
        <v>628</v>
      </c>
      <c r="B45" s="287">
        <v>1725393.94</v>
      </c>
      <c r="C45" s="287">
        <v>1383294.08</v>
      </c>
      <c r="D45" s="75">
        <f t="shared" si="1"/>
        <v>3108688.02</v>
      </c>
      <c r="E45" s="292">
        <v>1885150.04</v>
      </c>
      <c r="F45" s="292">
        <v>1885150.04</v>
      </c>
      <c r="G45" s="75">
        <f t="shared" si="2"/>
        <v>1223537.98</v>
      </c>
    </row>
    <row r="46" spans="1:7" s="168" customFormat="1" x14ac:dyDescent="0.25">
      <c r="A46" s="171" t="s">
        <v>629</v>
      </c>
      <c r="B46" s="287">
        <v>291282.78000000003</v>
      </c>
      <c r="C46" s="287">
        <v>0</v>
      </c>
      <c r="D46" s="75">
        <f t="shared" si="1"/>
        <v>291282.78000000003</v>
      </c>
      <c r="E46" s="292">
        <v>129902.6</v>
      </c>
      <c r="F46" s="292">
        <v>129902.6</v>
      </c>
      <c r="G46" s="75">
        <f t="shared" si="2"/>
        <v>161380.18000000002</v>
      </c>
    </row>
    <row r="47" spans="1:7" s="168" customFormat="1" x14ac:dyDescent="0.25">
      <c r="A47" s="171" t="s">
        <v>630</v>
      </c>
      <c r="B47" s="287">
        <v>890778.98</v>
      </c>
      <c r="C47" s="287">
        <v>0</v>
      </c>
      <c r="D47" s="75">
        <f t="shared" si="1"/>
        <v>890778.98</v>
      </c>
      <c r="E47" s="292">
        <v>378472.79</v>
      </c>
      <c r="F47" s="292">
        <v>378472.79</v>
      </c>
      <c r="G47" s="75">
        <f t="shared" si="2"/>
        <v>512306.19</v>
      </c>
    </row>
    <row r="48" spans="1:7" x14ac:dyDescent="0.25">
      <c r="A48" s="31" t="s">
        <v>153</v>
      </c>
      <c r="B48" s="49"/>
      <c r="C48" s="49"/>
      <c r="D48" s="49"/>
      <c r="E48" s="49"/>
      <c r="F48" s="49"/>
      <c r="G48" s="49"/>
    </row>
    <row r="49" spans="1:7" x14ac:dyDescent="0.25">
      <c r="A49" s="3" t="s">
        <v>389</v>
      </c>
      <c r="B49" s="4">
        <f>SUM(B50:B63)</f>
        <v>51000000</v>
      </c>
      <c r="C49" s="4">
        <f>SUM(C50:C63)</f>
        <v>20667635.479999997</v>
      </c>
      <c r="D49" s="4">
        <f>SUM(D50:D63)</f>
        <v>71667635.479999989</v>
      </c>
      <c r="E49" s="4">
        <f>SUM(E50:E63)</f>
        <v>18870787.420000002</v>
      </c>
      <c r="F49" s="4">
        <f>SUM(F50:F63)</f>
        <v>18870787.420000002</v>
      </c>
      <c r="G49" s="4">
        <f>SUM(G50:G63)</f>
        <v>52796848.059999995</v>
      </c>
    </row>
    <row r="50" spans="1:7" x14ac:dyDescent="0.25">
      <c r="A50" s="290" t="s">
        <v>602</v>
      </c>
      <c r="B50" s="289">
        <v>1500</v>
      </c>
      <c r="C50" s="291">
        <v>1300</v>
      </c>
      <c r="D50" s="75">
        <f t="shared" ref="D50:D63" si="3">SUM(B50+C50)</f>
        <v>2800</v>
      </c>
      <c r="E50" s="293">
        <v>55.1</v>
      </c>
      <c r="F50" s="293">
        <v>55.1</v>
      </c>
      <c r="G50" s="75">
        <f t="shared" ref="G50:G63" si="4">D50-E50</f>
        <v>2744.9</v>
      </c>
    </row>
    <row r="51" spans="1:7" s="172" customFormat="1" x14ac:dyDescent="0.25">
      <c r="A51" s="290" t="s">
        <v>604</v>
      </c>
      <c r="B51" s="289">
        <v>12126677.1</v>
      </c>
      <c r="C51" s="291">
        <v>1076185.43</v>
      </c>
      <c r="D51" s="75">
        <f t="shared" si="3"/>
        <v>13202862.529999999</v>
      </c>
      <c r="E51" s="293">
        <v>4027875.74</v>
      </c>
      <c r="F51" s="293">
        <v>4027875.74</v>
      </c>
      <c r="G51" s="75">
        <f t="shared" si="4"/>
        <v>9174986.7899999991</v>
      </c>
    </row>
    <row r="52" spans="1:7" s="172" customFormat="1" x14ac:dyDescent="0.25">
      <c r="A52" s="290" t="s">
        <v>605</v>
      </c>
      <c r="B52" s="289">
        <v>4886822.9000000004</v>
      </c>
      <c r="C52" s="291">
        <v>796374.94</v>
      </c>
      <c r="D52" s="75">
        <f t="shared" si="3"/>
        <v>5683197.8399999999</v>
      </c>
      <c r="E52" s="293">
        <v>1842473.88</v>
      </c>
      <c r="F52" s="293">
        <v>1842473.88</v>
      </c>
      <c r="G52" s="75">
        <f t="shared" si="4"/>
        <v>3840723.96</v>
      </c>
    </row>
    <row r="53" spans="1:7" s="172" customFormat="1" x14ac:dyDescent="0.25">
      <c r="A53" s="290" t="s">
        <v>608</v>
      </c>
      <c r="B53" s="289">
        <v>2469000</v>
      </c>
      <c r="C53" s="291">
        <v>4500</v>
      </c>
      <c r="D53" s="75">
        <f t="shared" si="3"/>
        <v>2473500</v>
      </c>
      <c r="E53" s="293">
        <v>1424951.71</v>
      </c>
      <c r="F53" s="293">
        <v>1424951.71</v>
      </c>
      <c r="G53" s="75">
        <f t="shared" si="4"/>
        <v>1048548.29</v>
      </c>
    </row>
    <row r="54" spans="1:7" s="172" customFormat="1" x14ac:dyDescent="0.25">
      <c r="A54" s="290" t="s">
        <v>609</v>
      </c>
      <c r="B54" s="289">
        <v>500000</v>
      </c>
      <c r="C54" s="291">
        <v>0</v>
      </c>
      <c r="D54" s="75">
        <f t="shared" si="3"/>
        <v>500000</v>
      </c>
      <c r="E54" s="293">
        <v>499751.88</v>
      </c>
      <c r="F54" s="293">
        <v>499751.88</v>
      </c>
      <c r="G54" s="75">
        <f t="shared" si="4"/>
        <v>248.11999999999534</v>
      </c>
    </row>
    <row r="55" spans="1:7" s="172" customFormat="1" x14ac:dyDescent="0.25">
      <c r="A55" s="290" t="s">
        <v>611</v>
      </c>
      <c r="B55" s="289">
        <v>130000</v>
      </c>
      <c r="C55" s="291">
        <v>0</v>
      </c>
      <c r="D55" s="75">
        <f t="shared" si="3"/>
        <v>130000</v>
      </c>
      <c r="E55" s="293">
        <v>83541</v>
      </c>
      <c r="F55" s="293">
        <v>83541</v>
      </c>
      <c r="G55" s="75">
        <f t="shared" si="4"/>
        <v>46459</v>
      </c>
    </row>
    <row r="56" spans="1:7" x14ac:dyDescent="0.25">
      <c r="A56" s="290" t="s">
        <v>612</v>
      </c>
      <c r="B56" s="289">
        <v>162000</v>
      </c>
      <c r="C56" s="291">
        <v>0</v>
      </c>
      <c r="D56" s="75">
        <f t="shared" si="3"/>
        <v>162000</v>
      </c>
      <c r="E56" s="293">
        <v>94475.4</v>
      </c>
      <c r="F56" s="293">
        <v>94475.4</v>
      </c>
      <c r="G56" s="75">
        <f t="shared" si="4"/>
        <v>67524.600000000006</v>
      </c>
    </row>
    <row r="57" spans="1:7" x14ac:dyDescent="0.25">
      <c r="A57" s="290" t="s">
        <v>613</v>
      </c>
      <c r="B57" s="289">
        <v>12000</v>
      </c>
      <c r="C57" s="291">
        <v>0</v>
      </c>
      <c r="D57" s="75">
        <f t="shared" si="3"/>
        <v>12000</v>
      </c>
      <c r="E57" s="293">
        <v>9083</v>
      </c>
      <c r="F57" s="293">
        <v>9083</v>
      </c>
      <c r="G57" s="75">
        <f t="shared" si="4"/>
        <v>2917</v>
      </c>
    </row>
    <row r="58" spans="1:7" x14ac:dyDescent="0.25">
      <c r="A58" s="290" t="s">
        <v>614</v>
      </c>
      <c r="B58" s="289">
        <v>3712000</v>
      </c>
      <c r="C58" s="291">
        <v>266087.63</v>
      </c>
      <c r="D58" s="75">
        <f t="shared" si="3"/>
        <v>3978087.63</v>
      </c>
      <c r="E58" s="293">
        <v>125918</v>
      </c>
      <c r="F58" s="293">
        <v>125918</v>
      </c>
      <c r="G58" s="75">
        <f t="shared" si="4"/>
        <v>3852169.63</v>
      </c>
    </row>
    <row r="59" spans="1:7" x14ac:dyDescent="0.25">
      <c r="A59" s="290" t="s">
        <v>618</v>
      </c>
      <c r="B59" s="289">
        <v>0</v>
      </c>
      <c r="C59" s="291">
        <v>849348.9</v>
      </c>
      <c r="D59" s="75">
        <f t="shared" si="3"/>
        <v>849348.9</v>
      </c>
      <c r="E59" s="293">
        <v>119917.8</v>
      </c>
      <c r="F59" s="293">
        <v>119917.8</v>
      </c>
      <c r="G59" s="75">
        <f t="shared" si="4"/>
        <v>729431.1</v>
      </c>
    </row>
    <row r="60" spans="1:7" x14ac:dyDescent="0.25">
      <c r="A60" s="290" t="s">
        <v>622</v>
      </c>
      <c r="B60" s="289">
        <v>0</v>
      </c>
      <c r="C60" s="291">
        <v>400000</v>
      </c>
      <c r="D60" s="75">
        <f t="shared" si="3"/>
        <v>400000</v>
      </c>
      <c r="E60" s="293">
        <v>0</v>
      </c>
      <c r="F60" s="293">
        <v>0</v>
      </c>
      <c r="G60" s="75">
        <f t="shared" si="4"/>
        <v>400000</v>
      </c>
    </row>
    <row r="61" spans="1:7" x14ac:dyDescent="0.25">
      <c r="A61" s="290" t="s">
        <v>625</v>
      </c>
      <c r="B61" s="289">
        <v>0</v>
      </c>
      <c r="C61" s="291">
        <v>158300</v>
      </c>
      <c r="D61" s="75">
        <f t="shared" si="3"/>
        <v>158300</v>
      </c>
      <c r="E61" s="293">
        <v>16688.36</v>
      </c>
      <c r="F61" s="293">
        <v>16688.36</v>
      </c>
      <c r="G61" s="75">
        <f t="shared" si="4"/>
        <v>141611.64000000001</v>
      </c>
    </row>
    <row r="62" spans="1:7" s="288" customFormat="1" x14ac:dyDescent="0.25">
      <c r="A62" s="290" t="s">
        <v>626</v>
      </c>
      <c r="B62" s="291"/>
      <c r="C62" s="291">
        <v>253500</v>
      </c>
      <c r="D62" s="75">
        <f t="shared" si="3"/>
        <v>253500</v>
      </c>
      <c r="E62" s="293">
        <v>181598</v>
      </c>
      <c r="F62" s="293">
        <v>181598</v>
      </c>
      <c r="G62" s="75">
        <f t="shared" si="4"/>
        <v>71902</v>
      </c>
    </row>
    <row r="63" spans="1:7" x14ac:dyDescent="0.25">
      <c r="A63" s="290" t="s">
        <v>628</v>
      </c>
      <c r="B63" s="289">
        <v>27000000</v>
      </c>
      <c r="C63" s="291">
        <v>16862038.579999998</v>
      </c>
      <c r="D63" s="75">
        <f t="shared" si="3"/>
        <v>43862038.579999998</v>
      </c>
      <c r="E63" s="293">
        <v>10444457.550000001</v>
      </c>
      <c r="F63" s="293">
        <v>10444457.550000001</v>
      </c>
      <c r="G63" s="75">
        <f t="shared" si="4"/>
        <v>33417581.029999997</v>
      </c>
    </row>
    <row r="64" spans="1:7" x14ac:dyDescent="0.25">
      <c r="A64" s="3" t="s">
        <v>385</v>
      </c>
      <c r="B64" s="289">
        <f>B9+B49</f>
        <v>164110500</v>
      </c>
      <c r="C64" s="289">
        <f>C9+C49</f>
        <v>39490563.719999999</v>
      </c>
      <c r="D64" s="4">
        <f>B64+C64</f>
        <v>203601063.72</v>
      </c>
      <c r="E64" s="4">
        <f>SUM(E9+E49)</f>
        <v>83501142.609999985</v>
      </c>
      <c r="F64" s="4">
        <f>SUM(F9+F49)</f>
        <v>83499962.729999989</v>
      </c>
      <c r="G64" s="4">
        <f>SUM(G9+G49)</f>
        <v>120099921.10999998</v>
      </c>
    </row>
    <row r="65" spans="1:7" x14ac:dyDescent="0.25">
      <c r="A65" s="55"/>
      <c r="B65" s="55"/>
      <c r="C65" s="55"/>
      <c r="D65" s="55"/>
      <c r="E65" s="55"/>
      <c r="F65" s="55"/>
      <c r="G65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G9 B63:C64 B48:G49 D64:G64 E63:F63" xr:uid="{35C4D82D-6605-4A71-9FE1-5B0C74D9E908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D10:D45 D50:D61 G10:G45 B64:C64 G46:G47 G48 D46 B48:F48 B47:D47 B49:F49 B46:C46 D62:D65 G60:G61 G50:G59 G49 G62:G65 E64:F64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</sheetPr>
  <dimension ref="A1:G78"/>
  <sheetViews>
    <sheetView showGridLines="0" topLeftCell="A50" zoomScale="75" zoomScaleNormal="75" workbookViewId="0">
      <selection activeCell="B77" sqref="B77:G77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93" t="s">
        <v>390</v>
      </c>
      <c r="B1" s="194"/>
      <c r="C1" s="194"/>
      <c r="D1" s="194"/>
      <c r="E1" s="194"/>
      <c r="F1" s="194"/>
      <c r="G1" s="194"/>
    </row>
    <row r="2" spans="1:7" x14ac:dyDescent="0.25">
      <c r="A2" s="109" t="str">
        <f>'Formato 1'!A2</f>
        <v>MUNICIPIO DE OCAMPO</v>
      </c>
      <c r="B2" s="110"/>
      <c r="C2" s="110"/>
      <c r="D2" s="110"/>
      <c r="E2" s="110"/>
      <c r="F2" s="110"/>
      <c r="G2" s="111"/>
    </row>
    <row r="3" spans="1:7" x14ac:dyDescent="0.25">
      <c r="A3" s="112" t="s">
        <v>391</v>
      </c>
      <c r="B3" s="113"/>
      <c r="C3" s="113"/>
      <c r="D3" s="113"/>
      <c r="E3" s="113"/>
      <c r="F3" s="113"/>
      <c r="G3" s="114"/>
    </row>
    <row r="4" spans="1:7" x14ac:dyDescent="0.25">
      <c r="A4" s="112" t="s">
        <v>392</v>
      </c>
      <c r="B4" s="113"/>
      <c r="C4" s="113"/>
      <c r="D4" s="113"/>
      <c r="E4" s="113"/>
      <c r="F4" s="113"/>
      <c r="G4" s="114"/>
    </row>
    <row r="5" spans="1:7" x14ac:dyDescent="0.25">
      <c r="A5" s="112" t="str">
        <f>'Formato 3'!A4</f>
        <v>Del 1 de Enero al 30 de junio de 2025 (b)</v>
      </c>
      <c r="B5" s="113"/>
      <c r="C5" s="113"/>
      <c r="D5" s="113"/>
      <c r="E5" s="113"/>
      <c r="F5" s="113"/>
      <c r="G5" s="114"/>
    </row>
    <row r="6" spans="1:7" x14ac:dyDescent="0.25">
      <c r="A6" s="115" t="s">
        <v>2</v>
      </c>
      <c r="B6" s="116"/>
      <c r="C6" s="116"/>
      <c r="D6" s="116"/>
      <c r="E6" s="116"/>
      <c r="F6" s="116"/>
      <c r="G6" s="117"/>
    </row>
    <row r="7" spans="1:7" ht="15.75" customHeight="1" x14ac:dyDescent="0.25">
      <c r="A7" s="182" t="s">
        <v>6</v>
      </c>
      <c r="B7" s="190" t="s">
        <v>304</v>
      </c>
      <c r="C7" s="191"/>
      <c r="D7" s="191"/>
      <c r="E7" s="191"/>
      <c r="F7" s="192"/>
      <c r="G7" s="186" t="s">
        <v>393</v>
      </c>
    </row>
    <row r="8" spans="1:7" ht="30" x14ac:dyDescent="0.25">
      <c r="A8" s="183"/>
      <c r="B8" s="25" t="s">
        <v>306</v>
      </c>
      <c r="C8" s="7" t="s">
        <v>394</v>
      </c>
      <c r="D8" s="25" t="s">
        <v>308</v>
      </c>
      <c r="E8" s="25" t="s">
        <v>192</v>
      </c>
      <c r="F8" s="32" t="s">
        <v>209</v>
      </c>
      <c r="G8" s="185"/>
    </row>
    <row r="9" spans="1:7" ht="16.5" customHeight="1" x14ac:dyDescent="0.25">
      <c r="A9" s="26" t="s">
        <v>395</v>
      </c>
      <c r="B9" s="294">
        <v>113110500</v>
      </c>
      <c r="C9" s="294">
        <v>18822928.240000002</v>
      </c>
      <c r="D9" s="294">
        <v>131933428.24000001</v>
      </c>
      <c r="E9" s="294">
        <v>64630355.190000005</v>
      </c>
      <c r="F9" s="294">
        <v>64629175.309999995</v>
      </c>
      <c r="G9" s="294">
        <v>67303073.050000012</v>
      </c>
    </row>
    <row r="10" spans="1:7" ht="15" customHeight="1" x14ac:dyDescent="0.25">
      <c r="A10" s="58" t="s">
        <v>396</v>
      </c>
      <c r="B10" s="295">
        <v>63084692.270000003</v>
      </c>
      <c r="C10" s="295">
        <v>12319999.25</v>
      </c>
      <c r="D10" s="295">
        <v>75404691.520000011</v>
      </c>
      <c r="E10" s="295">
        <v>41084945.240000002</v>
      </c>
      <c r="F10" s="295">
        <v>41083765.359999999</v>
      </c>
      <c r="G10" s="295">
        <v>34319746.280000001</v>
      </c>
    </row>
    <row r="11" spans="1:7" x14ac:dyDescent="0.25">
      <c r="A11" s="77" t="s">
        <v>397</v>
      </c>
      <c r="B11" s="295">
        <v>0</v>
      </c>
      <c r="C11" s="295">
        <v>0</v>
      </c>
      <c r="D11" s="295">
        <v>0</v>
      </c>
      <c r="E11" s="295">
        <v>0</v>
      </c>
      <c r="F11" s="295">
        <v>0</v>
      </c>
      <c r="G11" s="295">
        <v>0</v>
      </c>
    </row>
    <row r="12" spans="1:7" x14ac:dyDescent="0.25">
      <c r="A12" s="77" t="s">
        <v>398</v>
      </c>
      <c r="B12" s="296">
        <v>629157.84</v>
      </c>
      <c r="C12" s="296">
        <v>-1006.84</v>
      </c>
      <c r="D12" s="295">
        <v>628151</v>
      </c>
      <c r="E12" s="296">
        <v>259779.43</v>
      </c>
      <c r="F12" s="296">
        <v>259779.43</v>
      </c>
      <c r="G12" s="295">
        <v>368371.57</v>
      </c>
    </row>
    <row r="13" spans="1:7" x14ac:dyDescent="0.25">
      <c r="A13" s="77" t="s">
        <v>399</v>
      </c>
      <c r="B13" s="296">
        <v>20049515.09</v>
      </c>
      <c r="C13" s="296">
        <v>4899255.63</v>
      </c>
      <c r="D13" s="295">
        <v>24948770.719999999</v>
      </c>
      <c r="E13" s="296">
        <v>12056426.51</v>
      </c>
      <c r="F13" s="296">
        <v>12055246.630000001</v>
      </c>
      <c r="G13" s="295">
        <v>12892344.209999999</v>
      </c>
    </row>
    <row r="14" spans="1:7" x14ac:dyDescent="0.25">
      <c r="A14" s="77" t="s">
        <v>400</v>
      </c>
      <c r="B14" s="295">
        <v>0</v>
      </c>
      <c r="C14" s="295">
        <v>0</v>
      </c>
      <c r="D14" s="295">
        <v>0</v>
      </c>
      <c r="E14" s="295">
        <v>0</v>
      </c>
      <c r="F14" s="295">
        <v>0</v>
      </c>
      <c r="G14" s="295">
        <v>0</v>
      </c>
    </row>
    <row r="15" spans="1:7" x14ac:dyDescent="0.25">
      <c r="A15" s="77" t="s">
        <v>401</v>
      </c>
      <c r="B15" s="296">
        <v>10671182.43</v>
      </c>
      <c r="C15" s="296">
        <v>760482.41</v>
      </c>
      <c r="D15" s="295">
        <v>11431664.84</v>
      </c>
      <c r="E15" s="296">
        <v>7768324.7000000002</v>
      </c>
      <c r="F15" s="296">
        <v>7768324.7000000002</v>
      </c>
      <c r="G15" s="295">
        <v>3663340.1399999997</v>
      </c>
    </row>
    <row r="16" spans="1:7" x14ac:dyDescent="0.25">
      <c r="A16" s="77" t="s">
        <v>402</v>
      </c>
      <c r="B16" s="295">
        <v>0</v>
      </c>
      <c r="C16" s="295">
        <v>0</v>
      </c>
      <c r="D16" s="295">
        <v>0</v>
      </c>
      <c r="E16" s="295">
        <v>0</v>
      </c>
      <c r="F16" s="295">
        <v>0</v>
      </c>
      <c r="G16" s="295">
        <v>0</v>
      </c>
    </row>
    <row r="17" spans="1:7" x14ac:dyDescent="0.25">
      <c r="A17" s="77" t="s">
        <v>403</v>
      </c>
      <c r="B17" s="296">
        <v>14743604.199999999</v>
      </c>
      <c r="C17" s="296">
        <v>-717728.09</v>
      </c>
      <c r="D17" s="295">
        <v>14025876.109999999</v>
      </c>
      <c r="E17" s="296">
        <v>6148419.3499999996</v>
      </c>
      <c r="F17" s="296">
        <v>6148419.3499999996</v>
      </c>
      <c r="G17" s="295">
        <v>7877456.7599999998</v>
      </c>
    </row>
    <row r="18" spans="1:7" x14ac:dyDescent="0.25">
      <c r="A18" s="77" t="s">
        <v>404</v>
      </c>
      <c r="B18" s="296">
        <v>16991232.710000001</v>
      </c>
      <c r="C18" s="296">
        <v>7378996.1399999997</v>
      </c>
      <c r="D18" s="295">
        <v>24370228.850000001</v>
      </c>
      <c r="E18" s="296">
        <v>14851995.25</v>
      </c>
      <c r="F18" s="296">
        <v>14851995.25</v>
      </c>
      <c r="G18" s="295">
        <v>9518233.6000000015</v>
      </c>
    </row>
    <row r="19" spans="1:7" x14ac:dyDescent="0.25">
      <c r="A19" s="58" t="s">
        <v>405</v>
      </c>
      <c r="B19" s="295">
        <v>48585648.479999997</v>
      </c>
      <c r="C19" s="295">
        <v>6382878.9900000002</v>
      </c>
      <c r="D19" s="295">
        <v>54968527.469999999</v>
      </c>
      <c r="E19" s="295">
        <v>23009146.849999998</v>
      </c>
      <c r="F19" s="295">
        <v>23009146.849999998</v>
      </c>
      <c r="G19" s="295">
        <v>31959380.620000001</v>
      </c>
    </row>
    <row r="20" spans="1:7" x14ac:dyDescent="0.25">
      <c r="A20" s="77" t="s">
        <v>406</v>
      </c>
      <c r="B20" s="296">
        <v>5123608.53</v>
      </c>
      <c r="C20" s="296">
        <v>421600</v>
      </c>
      <c r="D20" s="295">
        <v>5545208.5300000003</v>
      </c>
      <c r="E20" s="296">
        <v>2373410.92</v>
      </c>
      <c r="F20" s="296">
        <v>2373410.92</v>
      </c>
      <c r="G20" s="295">
        <v>3171797.6100000003</v>
      </c>
    </row>
    <row r="21" spans="1:7" x14ac:dyDescent="0.25">
      <c r="A21" s="77" t="s">
        <v>407</v>
      </c>
      <c r="B21" s="296">
        <v>36355708.799999997</v>
      </c>
      <c r="C21" s="296">
        <v>5714878.9900000002</v>
      </c>
      <c r="D21" s="295">
        <v>42070587.789999999</v>
      </c>
      <c r="E21" s="296">
        <v>17985391.699999999</v>
      </c>
      <c r="F21" s="296">
        <v>17985391.699999999</v>
      </c>
      <c r="G21" s="295">
        <v>24085196.09</v>
      </c>
    </row>
    <row r="22" spans="1:7" x14ac:dyDescent="0.25">
      <c r="A22" s="77" t="s">
        <v>408</v>
      </c>
      <c r="B22" s="296">
        <v>362496.82</v>
      </c>
      <c r="C22" s="296">
        <v>0</v>
      </c>
      <c r="D22" s="295">
        <v>362496.82</v>
      </c>
      <c r="E22" s="296">
        <v>142603.12</v>
      </c>
      <c r="F22" s="296">
        <v>142603.12</v>
      </c>
      <c r="G22" s="295">
        <v>219893.7</v>
      </c>
    </row>
    <row r="23" spans="1:7" x14ac:dyDescent="0.25">
      <c r="A23" s="77" t="s">
        <v>409</v>
      </c>
      <c r="B23" s="296">
        <v>2491947.46</v>
      </c>
      <c r="C23" s="296">
        <v>246400</v>
      </c>
      <c r="D23" s="295">
        <v>2738347.46</v>
      </c>
      <c r="E23" s="296">
        <v>1004314.82</v>
      </c>
      <c r="F23" s="296">
        <v>1004314.82</v>
      </c>
      <c r="G23" s="295">
        <v>1734032.6400000001</v>
      </c>
    </row>
    <row r="24" spans="1:7" x14ac:dyDescent="0.25">
      <c r="A24" s="77" t="s">
        <v>410</v>
      </c>
      <c r="B24" s="296">
        <v>3078232</v>
      </c>
      <c r="C24" s="296">
        <v>0</v>
      </c>
      <c r="D24" s="295">
        <v>3078232</v>
      </c>
      <c r="E24" s="296">
        <v>1007003.9</v>
      </c>
      <c r="F24" s="296">
        <v>1007003.9</v>
      </c>
      <c r="G24" s="295">
        <v>2071228.1</v>
      </c>
    </row>
    <row r="25" spans="1:7" x14ac:dyDescent="0.25">
      <c r="A25" s="77" t="s">
        <v>411</v>
      </c>
      <c r="B25" s="296">
        <v>1060148.18</v>
      </c>
      <c r="C25" s="296">
        <v>0</v>
      </c>
      <c r="D25" s="295">
        <v>1060148.18</v>
      </c>
      <c r="E25" s="296">
        <v>447742.71</v>
      </c>
      <c r="F25" s="296">
        <v>447742.71</v>
      </c>
      <c r="G25" s="295">
        <v>612405.47</v>
      </c>
    </row>
    <row r="26" spans="1:7" x14ac:dyDescent="0.25">
      <c r="A26" s="77" t="s">
        <v>412</v>
      </c>
      <c r="B26" s="296">
        <v>113506.69</v>
      </c>
      <c r="C26" s="296">
        <v>0</v>
      </c>
      <c r="D26" s="295">
        <v>113506.69</v>
      </c>
      <c r="E26" s="296">
        <v>48679.68</v>
      </c>
      <c r="F26" s="296">
        <v>48679.68</v>
      </c>
      <c r="G26" s="295">
        <v>64827.01</v>
      </c>
    </row>
    <row r="27" spans="1:7" x14ac:dyDescent="0.25">
      <c r="A27" s="58" t="s">
        <v>413</v>
      </c>
      <c r="B27" s="295">
        <v>1440159.25</v>
      </c>
      <c r="C27" s="295">
        <v>120050</v>
      </c>
      <c r="D27" s="295">
        <v>1560209.25</v>
      </c>
      <c r="E27" s="295">
        <v>536263.1</v>
      </c>
      <c r="F27" s="295">
        <v>536263.1</v>
      </c>
      <c r="G27" s="295">
        <v>1023946.15</v>
      </c>
    </row>
    <row r="28" spans="1:7" x14ac:dyDescent="0.25">
      <c r="A28" s="80" t="s">
        <v>414</v>
      </c>
      <c r="B28" s="296">
        <v>1354041.09</v>
      </c>
      <c r="C28" s="296">
        <v>120050</v>
      </c>
      <c r="D28" s="295">
        <v>1474091.09</v>
      </c>
      <c r="E28" s="296">
        <v>511462.89</v>
      </c>
      <c r="F28" s="296">
        <v>511462.89</v>
      </c>
      <c r="G28" s="295">
        <v>962628.20000000007</v>
      </c>
    </row>
    <row r="29" spans="1:7" x14ac:dyDescent="0.25">
      <c r="A29" s="77" t="s">
        <v>415</v>
      </c>
      <c r="B29" s="295">
        <v>0</v>
      </c>
      <c r="C29" s="295">
        <v>0</v>
      </c>
      <c r="D29" s="295">
        <v>0</v>
      </c>
      <c r="E29" s="295">
        <v>0</v>
      </c>
      <c r="F29" s="295">
        <v>0</v>
      </c>
      <c r="G29" s="295">
        <v>0</v>
      </c>
    </row>
    <row r="30" spans="1:7" x14ac:dyDescent="0.25">
      <c r="A30" s="77" t="s">
        <v>416</v>
      </c>
      <c r="B30" s="295">
        <v>0</v>
      </c>
      <c r="C30" s="295">
        <v>0</v>
      </c>
      <c r="D30" s="295">
        <v>0</v>
      </c>
      <c r="E30" s="295">
        <v>0</v>
      </c>
      <c r="F30" s="295">
        <v>0</v>
      </c>
      <c r="G30" s="295">
        <v>0</v>
      </c>
    </row>
    <row r="31" spans="1:7" x14ac:dyDescent="0.25">
      <c r="A31" s="77" t="s">
        <v>417</v>
      </c>
      <c r="B31" s="295">
        <v>0</v>
      </c>
      <c r="C31" s="295">
        <v>0</v>
      </c>
      <c r="D31" s="295">
        <v>0</v>
      </c>
      <c r="E31" s="295">
        <v>0</v>
      </c>
      <c r="F31" s="295">
        <v>0</v>
      </c>
      <c r="G31" s="295">
        <v>0</v>
      </c>
    </row>
    <row r="32" spans="1:7" x14ac:dyDescent="0.25">
      <c r="A32" s="77" t="s">
        <v>418</v>
      </c>
      <c r="B32" s="295">
        <v>0</v>
      </c>
      <c r="C32" s="295">
        <v>0</v>
      </c>
      <c r="D32" s="295">
        <v>0</v>
      </c>
      <c r="E32" s="295">
        <v>0</v>
      </c>
      <c r="F32" s="295">
        <v>0</v>
      </c>
      <c r="G32" s="295">
        <v>0</v>
      </c>
    </row>
    <row r="33" spans="1:7" ht="14.45" customHeight="1" x14ac:dyDescent="0.25">
      <c r="A33" s="77" t="s">
        <v>419</v>
      </c>
      <c r="B33" s="295">
        <v>0</v>
      </c>
      <c r="C33" s="295">
        <v>0</v>
      </c>
      <c r="D33" s="295">
        <v>0</v>
      </c>
      <c r="E33" s="295">
        <v>0</v>
      </c>
      <c r="F33" s="295">
        <v>0</v>
      </c>
      <c r="G33" s="295">
        <v>0</v>
      </c>
    </row>
    <row r="34" spans="1:7" ht="14.45" customHeight="1" x14ac:dyDescent="0.25">
      <c r="A34" s="77" t="s">
        <v>420</v>
      </c>
      <c r="B34" s="295">
        <v>0</v>
      </c>
      <c r="C34" s="295">
        <v>0</v>
      </c>
      <c r="D34" s="295">
        <v>0</v>
      </c>
      <c r="E34" s="295">
        <v>0</v>
      </c>
      <c r="F34" s="295">
        <v>0</v>
      </c>
      <c r="G34" s="295">
        <v>0</v>
      </c>
    </row>
    <row r="35" spans="1:7" ht="14.45" customHeight="1" x14ac:dyDescent="0.25">
      <c r="A35" s="77" t="s">
        <v>421</v>
      </c>
      <c r="B35" s="296">
        <v>86118.16</v>
      </c>
      <c r="C35" s="296">
        <v>0</v>
      </c>
      <c r="D35" s="295">
        <v>86118.16</v>
      </c>
      <c r="E35" s="296">
        <v>24800.21</v>
      </c>
      <c r="F35" s="296">
        <v>24800.21</v>
      </c>
      <c r="G35" s="295">
        <v>61317.950000000004</v>
      </c>
    </row>
    <row r="36" spans="1:7" ht="14.45" customHeight="1" x14ac:dyDescent="0.25">
      <c r="A36" s="77" t="s">
        <v>422</v>
      </c>
      <c r="B36" s="295">
        <v>0</v>
      </c>
      <c r="C36" s="295">
        <v>0</v>
      </c>
      <c r="D36" s="295">
        <v>0</v>
      </c>
      <c r="E36" s="295">
        <v>0</v>
      </c>
      <c r="F36" s="295">
        <v>0</v>
      </c>
      <c r="G36" s="295">
        <v>0</v>
      </c>
    </row>
    <row r="37" spans="1:7" ht="14.45" customHeight="1" x14ac:dyDescent="0.25">
      <c r="A37" s="59" t="s">
        <v>423</v>
      </c>
      <c r="B37" s="295">
        <v>0</v>
      </c>
      <c r="C37" s="295">
        <v>0</v>
      </c>
      <c r="D37" s="295">
        <v>0</v>
      </c>
      <c r="E37" s="295">
        <v>0</v>
      </c>
      <c r="F37" s="295">
        <v>0</v>
      </c>
      <c r="G37" s="295">
        <v>0</v>
      </c>
    </row>
    <row r="38" spans="1:7" x14ac:dyDescent="0.25">
      <c r="A38" s="80" t="s">
        <v>424</v>
      </c>
      <c r="B38" s="295">
        <v>0</v>
      </c>
      <c r="C38" s="295">
        <v>0</v>
      </c>
      <c r="D38" s="295">
        <v>0</v>
      </c>
      <c r="E38" s="295">
        <v>0</v>
      </c>
      <c r="F38" s="295">
        <v>0</v>
      </c>
      <c r="G38" s="295">
        <v>0</v>
      </c>
    </row>
    <row r="39" spans="1:7" ht="30" x14ac:dyDescent="0.25">
      <c r="A39" s="80" t="s">
        <v>425</v>
      </c>
      <c r="B39" s="295">
        <v>0</v>
      </c>
      <c r="C39" s="295">
        <v>0</v>
      </c>
      <c r="D39" s="295">
        <v>0</v>
      </c>
      <c r="E39" s="295">
        <v>0</v>
      </c>
      <c r="F39" s="295">
        <v>0</v>
      </c>
      <c r="G39" s="295">
        <v>0</v>
      </c>
    </row>
    <row r="40" spans="1:7" x14ac:dyDescent="0.25">
      <c r="A40" s="80" t="s">
        <v>426</v>
      </c>
      <c r="B40" s="295">
        <v>0</v>
      </c>
      <c r="C40" s="295">
        <v>0</v>
      </c>
      <c r="D40" s="295">
        <v>0</v>
      </c>
      <c r="E40" s="295">
        <v>0</v>
      </c>
      <c r="F40" s="295">
        <v>0</v>
      </c>
      <c r="G40" s="295">
        <v>0</v>
      </c>
    </row>
    <row r="41" spans="1:7" x14ac:dyDescent="0.25">
      <c r="A41" s="80" t="s">
        <v>427</v>
      </c>
      <c r="B41" s="295">
        <v>0</v>
      </c>
      <c r="C41" s="295">
        <v>0</v>
      </c>
      <c r="D41" s="295">
        <v>0</v>
      </c>
      <c r="E41" s="295">
        <v>0</v>
      </c>
      <c r="F41" s="295">
        <v>0</v>
      </c>
      <c r="G41" s="295">
        <v>0</v>
      </c>
    </row>
    <row r="42" spans="1:7" x14ac:dyDescent="0.25">
      <c r="A42" s="80"/>
      <c r="B42" s="169"/>
      <c r="C42" s="169"/>
      <c r="D42" s="169"/>
      <c r="E42" s="169"/>
      <c r="F42" s="169"/>
      <c r="G42" s="169"/>
    </row>
    <row r="43" spans="1:7" x14ac:dyDescent="0.25">
      <c r="A43" s="3" t="s">
        <v>428</v>
      </c>
      <c r="B43" s="298">
        <v>51000000</v>
      </c>
      <c r="C43" s="298">
        <v>20667635.48</v>
      </c>
      <c r="D43" s="298">
        <v>71667635.480000004</v>
      </c>
      <c r="E43" s="298">
        <v>18870787.419999998</v>
      </c>
      <c r="F43" s="298">
        <v>18870787.419999998</v>
      </c>
      <c r="G43" s="298">
        <v>52796848.059999995</v>
      </c>
    </row>
    <row r="44" spans="1:7" x14ac:dyDescent="0.25">
      <c r="A44" s="58" t="s">
        <v>396</v>
      </c>
      <c r="B44" s="297">
        <v>4888322.9000000004</v>
      </c>
      <c r="C44" s="297">
        <v>1451174.94</v>
      </c>
      <c r="D44" s="297">
        <v>6339497.8399999999</v>
      </c>
      <c r="E44" s="297">
        <v>2024126.98</v>
      </c>
      <c r="F44" s="297">
        <v>2024126.98</v>
      </c>
      <c r="G44" s="297">
        <v>4315370.8600000003</v>
      </c>
    </row>
    <row r="45" spans="1:7" x14ac:dyDescent="0.25">
      <c r="A45" s="80" t="s">
        <v>397</v>
      </c>
      <c r="B45" s="297">
        <v>0</v>
      </c>
      <c r="C45" s="297">
        <v>0</v>
      </c>
      <c r="D45" s="297">
        <v>0</v>
      </c>
      <c r="E45" s="297">
        <v>0</v>
      </c>
      <c r="F45" s="297">
        <v>0</v>
      </c>
      <c r="G45" s="297">
        <v>0</v>
      </c>
    </row>
    <row r="46" spans="1:7" x14ac:dyDescent="0.25">
      <c r="A46" s="80" t="s">
        <v>398</v>
      </c>
      <c r="B46" s="297">
        <v>0</v>
      </c>
      <c r="C46" s="297">
        <v>0</v>
      </c>
      <c r="D46" s="297">
        <v>0</v>
      </c>
      <c r="E46" s="297">
        <v>0</v>
      </c>
      <c r="F46" s="297">
        <v>0</v>
      </c>
      <c r="G46" s="297">
        <v>0</v>
      </c>
    </row>
    <row r="47" spans="1:7" x14ac:dyDescent="0.25">
      <c r="A47" s="80" t="s">
        <v>399</v>
      </c>
      <c r="B47" s="300">
        <v>0</v>
      </c>
      <c r="C47" s="300">
        <v>401000</v>
      </c>
      <c r="D47" s="297">
        <v>401000</v>
      </c>
      <c r="E47" s="300">
        <v>46.4</v>
      </c>
      <c r="F47" s="300">
        <v>46.4</v>
      </c>
      <c r="G47" s="297">
        <v>400953.59999999998</v>
      </c>
    </row>
    <row r="48" spans="1:7" x14ac:dyDescent="0.25">
      <c r="A48" s="80" t="s">
        <v>400</v>
      </c>
      <c r="B48" s="297">
        <v>0</v>
      </c>
      <c r="C48" s="297">
        <v>0</v>
      </c>
      <c r="D48" s="297">
        <v>0</v>
      </c>
      <c r="E48" s="297">
        <v>0</v>
      </c>
      <c r="F48" s="297">
        <v>0</v>
      </c>
      <c r="G48" s="297">
        <v>0</v>
      </c>
    </row>
    <row r="49" spans="1:7" x14ac:dyDescent="0.25">
      <c r="A49" s="80" t="s">
        <v>401</v>
      </c>
      <c r="B49" s="300">
        <v>1500</v>
      </c>
      <c r="C49" s="300">
        <v>253800</v>
      </c>
      <c r="D49" s="297">
        <v>255300</v>
      </c>
      <c r="E49" s="300">
        <v>181606.7</v>
      </c>
      <c r="F49" s="300">
        <v>181606.7</v>
      </c>
      <c r="G49" s="297">
        <v>73693.299999999988</v>
      </c>
    </row>
    <row r="50" spans="1:7" x14ac:dyDescent="0.25">
      <c r="A50" s="80" t="s">
        <v>402</v>
      </c>
      <c r="B50" s="297">
        <v>0</v>
      </c>
      <c r="C50" s="297">
        <v>0</v>
      </c>
      <c r="D50" s="297">
        <v>0</v>
      </c>
      <c r="E50" s="297">
        <v>0</v>
      </c>
      <c r="F50" s="297">
        <v>0</v>
      </c>
      <c r="G50" s="297">
        <v>0</v>
      </c>
    </row>
    <row r="51" spans="1:7" x14ac:dyDescent="0.25">
      <c r="A51" s="80" t="s">
        <v>403</v>
      </c>
      <c r="B51" s="300">
        <v>4886822.9000000004</v>
      </c>
      <c r="C51" s="300">
        <v>796374.94</v>
      </c>
      <c r="D51" s="297">
        <v>5683197.8399999999</v>
      </c>
      <c r="E51" s="300">
        <v>1842473.88</v>
      </c>
      <c r="F51" s="300">
        <v>1842473.88</v>
      </c>
      <c r="G51" s="297">
        <v>3840723.96</v>
      </c>
    </row>
    <row r="52" spans="1:7" x14ac:dyDescent="0.25">
      <c r="A52" s="80" t="s">
        <v>404</v>
      </c>
      <c r="B52" s="297">
        <v>0</v>
      </c>
      <c r="C52" s="297">
        <v>0</v>
      </c>
      <c r="D52" s="297">
        <v>0</v>
      </c>
      <c r="E52" s="297">
        <v>0</v>
      </c>
      <c r="F52" s="297">
        <v>0</v>
      </c>
      <c r="G52" s="297">
        <v>0</v>
      </c>
    </row>
    <row r="53" spans="1:7" x14ac:dyDescent="0.25">
      <c r="A53" s="58" t="s">
        <v>405</v>
      </c>
      <c r="B53" s="297">
        <v>46111677.100000001</v>
      </c>
      <c r="C53" s="297">
        <v>19216460.539999999</v>
      </c>
      <c r="D53" s="297">
        <v>65328137.640000001</v>
      </c>
      <c r="E53" s="297">
        <v>16846660.439999998</v>
      </c>
      <c r="F53" s="297">
        <v>16846660.439999998</v>
      </c>
      <c r="G53" s="297">
        <v>48481477.199999996</v>
      </c>
    </row>
    <row r="54" spans="1:7" x14ac:dyDescent="0.25">
      <c r="A54" s="80" t="s">
        <v>406</v>
      </c>
      <c r="B54" s="300">
        <v>500000</v>
      </c>
      <c r="C54" s="300">
        <v>0</v>
      </c>
      <c r="D54" s="297">
        <v>500000</v>
      </c>
      <c r="E54" s="300">
        <v>499751.88</v>
      </c>
      <c r="F54" s="300">
        <v>499751.88</v>
      </c>
      <c r="G54" s="297">
        <v>248.11999999999534</v>
      </c>
    </row>
    <row r="55" spans="1:7" x14ac:dyDescent="0.25">
      <c r="A55" s="80" t="s">
        <v>407</v>
      </c>
      <c r="B55" s="300">
        <v>45611677.100000001</v>
      </c>
      <c r="C55" s="300">
        <v>19058160.539999999</v>
      </c>
      <c r="D55" s="297">
        <v>64669837.640000001</v>
      </c>
      <c r="E55" s="300">
        <v>16330220.199999999</v>
      </c>
      <c r="F55" s="300">
        <v>16330220.199999999</v>
      </c>
      <c r="G55" s="297">
        <v>48339617.439999998</v>
      </c>
    </row>
    <row r="56" spans="1:7" x14ac:dyDescent="0.25">
      <c r="A56" s="80" t="s">
        <v>408</v>
      </c>
      <c r="B56" s="297">
        <v>0</v>
      </c>
      <c r="C56" s="297">
        <v>0</v>
      </c>
      <c r="D56" s="297">
        <v>0</v>
      </c>
      <c r="E56" s="297">
        <v>0</v>
      </c>
      <c r="F56" s="297">
        <v>0</v>
      </c>
      <c r="G56" s="297">
        <v>0</v>
      </c>
    </row>
    <row r="57" spans="1:7" x14ac:dyDescent="0.25">
      <c r="A57" s="81" t="s">
        <v>409</v>
      </c>
      <c r="B57" s="300">
        <v>0</v>
      </c>
      <c r="C57" s="300">
        <v>158300</v>
      </c>
      <c r="D57" s="297">
        <v>158300</v>
      </c>
      <c r="E57" s="300">
        <v>16688.36</v>
      </c>
      <c r="F57" s="300">
        <v>16688.36</v>
      </c>
      <c r="G57" s="297">
        <v>141611.64000000001</v>
      </c>
    </row>
    <row r="58" spans="1:7" x14ac:dyDescent="0.25">
      <c r="A58" s="80" t="s">
        <v>410</v>
      </c>
      <c r="B58" s="297">
        <v>0</v>
      </c>
      <c r="C58" s="297">
        <v>0</v>
      </c>
      <c r="D58" s="297">
        <v>0</v>
      </c>
      <c r="E58" s="297">
        <v>0</v>
      </c>
      <c r="F58" s="297">
        <v>0</v>
      </c>
      <c r="G58" s="297">
        <v>0</v>
      </c>
    </row>
    <row r="59" spans="1:7" x14ac:dyDescent="0.25">
      <c r="A59" s="80" t="s">
        <v>411</v>
      </c>
      <c r="B59" s="297">
        <v>0</v>
      </c>
      <c r="C59" s="297">
        <v>0</v>
      </c>
      <c r="D59" s="297">
        <v>0</v>
      </c>
      <c r="E59" s="297">
        <v>0</v>
      </c>
      <c r="F59" s="297">
        <v>0</v>
      </c>
      <c r="G59" s="297">
        <v>0</v>
      </c>
    </row>
    <row r="60" spans="1:7" x14ac:dyDescent="0.25">
      <c r="A60" s="80" t="s">
        <v>412</v>
      </c>
      <c r="B60" s="297">
        <v>0</v>
      </c>
      <c r="C60" s="297">
        <v>0</v>
      </c>
      <c r="D60" s="297">
        <v>0</v>
      </c>
      <c r="E60" s="297">
        <v>0</v>
      </c>
      <c r="F60" s="297">
        <v>0</v>
      </c>
      <c r="G60" s="297">
        <v>0</v>
      </c>
    </row>
    <row r="61" spans="1:7" x14ac:dyDescent="0.25">
      <c r="A61" s="58" t="s">
        <v>413</v>
      </c>
      <c r="B61" s="297">
        <v>0</v>
      </c>
      <c r="C61" s="297">
        <v>0</v>
      </c>
      <c r="D61" s="297">
        <v>0</v>
      </c>
      <c r="E61" s="297">
        <v>0</v>
      </c>
      <c r="F61" s="297">
        <v>0</v>
      </c>
      <c r="G61" s="297">
        <v>0</v>
      </c>
    </row>
    <row r="62" spans="1:7" x14ac:dyDescent="0.25">
      <c r="A62" s="80" t="s">
        <v>414</v>
      </c>
      <c r="B62" s="297">
        <v>0</v>
      </c>
      <c r="C62" s="297">
        <v>0</v>
      </c>
      <c r="D62" s="297">
        <v>0</v>
      </c>
      <c r="E62" s="297">
        <v>0</v>
      </c>
      <c r="F62" s="297">
        <v>0</v>
      </c>
      <c r="G62" s="297">
        <v>0</v>
      </c>
    </row>
    <row r="63" spans="1:7" x14ac:dyDescent="0.25">
      <c r="A63" s="80" t="s">
        <v>415</v>
      </c>
      <c r="B63" s="297">
        <v>0</v>
      </c>
      <c r="C63" s="297">
        <v>0</v>
      </c>
      <c r="D63" s="297">
        <v>0</v>
      </c>
      <c r="E63" s="297">
        <v>0</v>
      </c>
      <c r="F63" s="297">
        <v>0</v>
      </c>
      <c r="G63" s="297">
        <v>0</v>
      </c>
    </row>
    <row r="64" spans="1:7" x14ac:dyDescent="0.25">
      <c r="A64" s="80" t="s">
        <v>416</v>
      </c>
      <c r="B64" s="297">
        <v>0</v>
      </c>
      <c r="C64" s="297">
        <v>0</v>
      </c>
      <c r="D64" s="297">
        <v>0</v>
      </c>
      <c r="E64" s="297">
        <v>0</v>
      </c>
      <c r="F64" s="297">
        <v>0</v>
      </c>
      <c r="G64" s="297">
        <v>0</v>
      </c>
    </row>
    <row r="65" spans="1:7" x14ac:dyDescent="0.25">
      <c r="A65" s="80" t="s">
        <v>417</v>
      </c>
      <c r="B65" s="297">
        <v>0</v>
      </c>
      <c r="C65" s="297">
        <v>0</v>
      </c>
      <c r="D65" s="297">
        <v>0</v>
      </c>
      <c r="E65" s="297">
        <v>0</v>
      </c>
      <c r="F65" s="297">
        <v>0</v>
      </c>
      <c r="G65" s="297">
        <v>0</v>
      </c>
    </row>
    <row r="66" spans="1:7" x14ac:dyDescent="0.25">
      <c r="A66" s="80" t="s">
        <v>418</v>
      </c>
      <c r="B66" s="297">
        <v>0</v>
      </c>
      <c r="C66" s="297">
        <v>0</v>
      </c>
      <c r="D66" s="297">
        <v>0</v>
      </c>
      <c r="E66" s="297">
        <v>0</v>
      </c>
      <c r="F66" s="297">
        <v>0</v>
      </c>
      <c r="G66" s="297">
        <v>0</v>
      </c>
    </row>
    <row r="67" spans="1:7" x14ac:dyDescent="0.25">
      <c r="A67" s="80" t="s">
        <v>419</v>
      </c>
      <c r="B67" s="297">
        <v>0</v>
      </c>
      <c r="C67" s="297">
        <v>0</v>
      </c>
      <c r="D67" s="297">
        <v>0</v>
      </c>
      <c r="E67" s="297">
        <v>0</v>
      </c>
      <c r="F67" s="297">
        <v>0</v>
      </c>
      <c r="G67" s="297">
        <v>0</v>
      </c>
    </row>
    <row r="68" spans="1:7" x14ac:dyDescent="0.25">
      <c r="A68" s="80" t="s">
        <v>420</v>
      </c>
      <c r="B68" s="297">
        <v>0</v>
      </c>
      <c r="C68" s="297">
        <v>0</v>
      </c>
      <c r="D68" s="297">
        <v>0</v>
      </c>
      <c r="E68" s="297">
        <v>0</v>
      </c>
      <c r="F68" s="297">
        <v>0</v>
      </c>
      <c r="G68" s="297">
        <v>0</v>
      </c>
    </row>
    <row r="69" spans="1:7" x14ac:dyDescent="0.25">
      <c r="A69" s="80" t="s">
        <v>421</v>
      </c>
      <c r="B69" s="297">
        <v>0</v>
      </c>
      <c r="C69" s="297">
        <v>0</v>
      </c>
      <c r="D69" s="297">
        <v>0</v>
      </c>
      <c r="E69" s="297">
        <v>0</v>
      </c>
      <c r="F69" s="297">
        <v>0</v>
      </c>
      <c r="G69" s="297">
        <v>0</v>
      </c>
    </row>
    <row r="70" spans="1:7" x14ac:dyDescent="0.25">
      <c r="A70" s="80" t="s">
        <v>422</v>
      </c>
      <c r="B70" s="297">
        <v>0</v>
      </c>
      <c r="C70" s="297">
        <v>0</v>
      </c>
      <c r="D70" s="297">
        <v>0</v>
      </c>
      <c r="E70" s="297">
        <v>0</v>
      </c>
      <c r="F70" s="297">
        <v>0</v>
      </c>
      <c r="G70" s="297">
        <v>0</v>
      </c>
    </row>
    <row r="71" spans="1:7" x14ac:dyDescent="0.25">
      <c r="A71" s="59" t="s">
        <v>423</v>
      </c>
      <c r="B71" s="299">
        <v>0</v>
      </c>
      <c r="C71" s="299">
        <v>0</v>
      </c>
      <c r="D71" s="299">
        <v>0</v>
      </c>
      <c r="E71" s="299">
        <v>0</v>
      </c>
      <c r="F71" s="299">
        <v>0</v>
      </c>
      <c r="G71" s="299">
        <v>0</v>
      </c>
    </row>
    <row r="72" spans="1:7" x14ac:dyDescent="0.25">
      <c r="A72" s="80" t="s">
        <v>424</v>
      </c>
      <c r="B72" s="297">
        <v>0</v>
      </c>
      <c r="C72" s="297">
        <v>0</v>
      </c>
      <c r="D72" s="297">
        <v>0</v>
      </c>
      <c r="E72" s="297">
        <v>0</v>
      </c>
      <c r="F72" s="297">
        <v>0</v>
      </c>
      <c r="G72" s="297">
        <v>0</v>
      </c>
    </row>
    <row r="73" spans="1:7" ht="30" x14ac:dyDescent="0.25">
      <c r="A73" s="80" t="s">
        <v>425</v>
      </c>
      <c r="B73" s="297">
        <v>0</v>
      </c>
      <c r="C73" s="297">
        <v>0</v>
      </c>
      <c r="D73" s="297">
        <v>0</v>
      </c>
      <c r="E73" s="297">
        <v>0</v>
      </c>
      <c r="F73" s="297">
        <v>0</v>
      </c>
      <c r="G73" s="297">
        <v>0</v>
      </c>
    </row>
    <row r="74" spans="1:7" x14ac:dyDescent="0.25">
      <c r="A74" s="80" t="s">
        <v>426</v>
      </c>
      <c r="B74" s="297">
        <v>0</v>
      </c>
      <c r="C74" s="297">
        <v>0</v>
      </c>
      <c r="D74" s="297">
        <v>0</v>
      </c>
      <c r="E74" s="297">
        <v>0</v>
      </c>
      <c r="F74" s="297">
        <v>0</v>
      </c>
      <c r="G74" s="297">
        <v>0</v>
      </c>
    </row>
    <row r="75" spans="1:7" x14ac:dyDescent="0.25">
      <c r="A75" s="80" t="s">
        <v>427</v>
      </c>
      <c r="B75" s="297">
        <v>0</v>
      </c>
      <c r="C75" s="297">
        <v>0</v>
      </c>
      <c r="D75" s="297">
        <v>0</v>
      </c>
      <c r="E75" s="297">
        <v>0</v>
      </c>
      <c r="F75" s="297">
        <v>0</v>
      </c>
      <c r="G75" s="297">
        <v>0</v>
      </c>
    </row>
    <row r="76" spans="1:7" x14ac:dyDescent="0.25">
      <c r="A76" s="45"/>
      <c r="B76" s="174"/>
      <c r="C76" s="174"/>
      <c r="D76" s="174"/>
      <c r="E76" s="174"/>
      <c r="F76" s="174"/>
      <c r="G76" s="174"/>
    </row>
    <row r="77" spans="1:7" x14ac:dyDescent="0.25">
      <c r="A77" s="3" t="s">
        <v>385</v>
      </c>
      <c r="B77" s="173">
        <f>SUM(B9+B43)</f>
        <v>164110500</v>
      </c>
      <c r="C77" s="173">
        <f t="shared" ref="C77:G77" si="0">SUM(C9+C43)</f>
        <v>39490563.719999999</v>
      </c>
      <c r="D77" s="173">
        <f t="shared" si="0"/>
        <v>203601063.72000003</v>
      </c>
      <c r="E77" s="173">
        <f t="shared" si="0"/>
        <v>83501142.609999999</v>
      </c>
      <c r="F77" s="173">
        <f t="shared" si="0"/>
        <v>83499962.729999989</v>
      </c>
      <c r="G77" s="173">
        <f t="shared" si="0"/>
        <v>120099921.11000001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 xr:uid="{C1DEA987-D1A8-495D-B9E4-846B5D56AC57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77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</sheetPr>
  <dimension ref="A1:G34"/>
  <sheetViews>
    <sheetView showGridLines="0" topLeftCell="A10" zoomScale="75" zoomScaleNormal="75" workbookViewId="0">
      <selection activeCell="G28" sqref="G28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187" t="s">
        <v>429</v>
      </c>
      <c r="B1" s="179"/>
      <c r="C1" s="179"/>
      <c r="D1" s="179"/>
      <c r="E1" s="179"/>
      <c r="F1" s="179"/>
      <c r="G1" s="180"/>
    </row>
    <row r="2" spans="1:7" x14ac:dyDescent="0.25">
      <c r="A2" s="109" t="str">
        <f>'Formato 1'!A2</f>
        <v>MUNICIPIO DE OCAMPO</v>
      </c>
      <c r="B2" s="110"/>
      <c r="C2" s="110"/>
      <c r="D2" s="110"/>
      <c r="E2" s="110"/>
      <c r="F2" s="110"/>
      <c r="G2" s="111"/>
    </row>
    <row r="3" spans="1:7" x14ac:dyDescent="0.25">
      <c r="A3" s="112" t="s">
        <v>302</v>
      </c>
      <c r="B3" s="113"/>
      <c r="C3" s="113"/>
      <c r="D3" s="113"/>
      <c r="E3" s="113"/>
      <c r="F3" s="113"/>
      <c r="G3" s="114"/>
    </row>
    <row r="4" spans="1:7" x14ac:dyDescent="0.25">
      <c r="A4" s="112" t="s">
        <v>430</v>
      </c>
      <c r="B4" s="113"/>
      <c r="C4" s="113"/>
      <c r="D4" s="113"/>
      <c r="E4" s="113"/>
      <c r="F4" s="113"/>
      <c r="G4" s="114"/>
    </row>
    <row r="5" spans="1:7" x14ac:dyDescent="0.25">
      <c r="A5" s="112" t="str">
        <f>'Formato 3'!A4</f>
        <v>Del 1 de Enero al 30 de junio de 2025 (b)</v>
      </c>
      <c r="B5" s="113"/>
      <c r="C5" s="113"/>
      <c r="D5" s="113"/>
      <c r="E5" s="113"/>
      <c r="F5" s="113"/>
      <c r="G5" s="114"/>
    </row>
    <row r="6" spans="1:7" x14ac:dyDescent="0.25">
      <c r="A6" s="115" t="s">
        <v>2</v>
      </c>
      <c r="B6" s="116"/>
      <c r="C6" s="116"/>
      <c r="D6" s="116"/>
      <c r="E6" s="116"/>
      <c r="F6" s="116"/>
      <c r="G6" s="117"/>
    </row>
    <row r="7" spans="1:7" x14ac:dyDescent="0.25">
      <c r="A7" s="182" t="s">
        <v>431</v>
      </c>
      <c r="B7" s="185" t="s">
        <v>304</v>
      </c>
      <c r="C7" s="185"/>
      <c r="D7" s="185"/>
      <c r="E7" s="185"/>
      <c r="F7" s="185"/>
      <c r="G7" s="185" t="s">
        <v>305</v>
      </c>
    </row>
    <row r="8" spans="1:7" ht="30" x14ac:dyDescent="0.25">
      <c r="A8" s="183"/>
      <c r="B8" s="7" t="s">
        <v>306</v>
      </c>
      <c r="C8" s="33" t="s">
        <v>394</v>
      </c>
      <c r="D8" s="33" t="s">
        <v>237</v>
      </c>
      <c r="E8" s="33" t="s">
        <v>192</v>
      </c>
      <c r="F8" s="33" t="s">
        <v>209</v>
      </c>
      <c r="G8" s="195"/>
    </row>
    <row r="9" spans="1:7" ht="15.75" customHeight="1" x14ac:dyDescent="0.25">
      <c r="A9" s="26" t="s">
        <v>432</v>
      </c>
      <c r="B9" s="175">
        <f>B10</f>
        <v>55901211.600000001</v>
      </c>
      <c r="C9" s="175">
        <f t="shared" ref="C9:F9" si="0">C10</f>
        <v>562126.68000000005</v>
      </c>
      <c r="D9" s="175">
        <f t="shared" si="0"/>
        <v>56463338.280000001</v>
      </c>
      <c r="E9" s="175">
        <f t="shared" si="0"/>
        <v>26047628.199999999</v>
      </c>
      <c r="F9" s="175">
        <f t="shared" si="0"/>
        <v>26047628.199999999</v>
      </c>
      <c r="G9" s="175">
        <f>D9-E9</f>
        <v>30415710.080000002</v>
      </c>
    </row>
    <row r="10" spans="1:7" x14ac:dyDescent="0.25">
      <c r="A10" s="58" t="s">
        <v>433</v>
      </c>
      <c r="B10" s="176">
        <v>55901211.600000001</v>
      </c>
      <c r="C10" s="176">
        <v>562126.68000000005</v>
      </c>
      <c r="D10" s="176">
        <v>56463338.280000001</v>
      </c>
      <c r="E10" s="176">
        <v>26047628.199999999</v>
      </c>
      <c r="F10" s="176">
        <v>26047628.199999999</v>
      </c>
      <c r="G10" s="176">
        <f>D10-E10</f>
        <v>30415710.080000002</v>
      </c>
    </row>
    <row r="11" spans="1:7" ht="15.75" customHeight="1" x14ac:dyDescent="0.25">
      <c r="A11" s="58" t="s">
        <v>434</v>
      </c>
      <c r="B11" s="176">
        <v>0</v>
      </c>
      <c r="C11" s="176">
        <v>0</v>
      </c>
      <c r="D11" s="176">
        <v>0</v>
      </c>
      <c r="E11" s="176">
        <v>0</v>
      </c>
      <c r="F11" s="176">
        <v>0</v>
      </c>
      <c r="G11" s="176">
        <v>0</v>
      </c>
    </row>
    <row r="12" spans="1:7" x14ac:dyDescent="0.25">
      <c r="A12" s="58" t="s">
        <v>435</v>
      </c>
      <c r="B12" s="176">
        <v>0</v>
      </c>
      <c r="C12" s="176">
        <v>0</v>
      </c>
      <c r="D12" s="176">
        <v>0</v>
      </c>
      <c r="E12" s="176">
        <v>0</v>
      </c>
      <c r="F12" s="176">
        <v>0</v>
      </c>
      <c r="G12" s="176">
        <v>0</v>
      </c>
    </row>
    <row r="13" spans="1:7" x14ac:dyDescent="0.25">
      <c r="A13" s="77" t="s">
        <v>436</v>
      </c>
      <c r="B13" s="176">
        <v>0</v>
      </c>
      <c r="C13" s="176">
        <v>0</v>
      </c>
      <c r="D13" s="176">
        <v>0</v>
      </c>
      <c r="E13" s="176">
        <v>0</v>
      </c>
      <c r="F13" s="176">
        <v>0</v>
      </c>
      <c r="G13" s="176">
        <v>0</v>
      </c>
    </row>
    <row r="14" spans="1:7" x14ac:dyDescent="0.25">
      <c r="A14" s="77" t="s">
        <v>437</v>
      </c>
      <c r="B14" s="176">
        <v>0</v>
      </c>
      <c r="C14" s="176">
        <v>0</v>
      </c>
      <c r="D14" s="176">
        <v>0</v>
      </c>
      <c r="E14" s="176">
        <v>0</v>
      </c>
      <c r="F14" s="176">
        <v>0</v>
      </c>
      <c r="G14" s="176">
        <v>0</v>
      </c>
    </row>
    <row r="15" spans="1:7" x14ac:dyDescent="0.25">
      <c r="A15" s="58" t="s">
        <v>438</v>
      </c>
      <c r="B15" s="176">
        <v>0</v>
      </c>
      <c r="C15" s="176">
        <v>0</v>
      </c>
      <c r="D15" s="176">
        <v>0</v>
      </c>
      <c r="E15" s="176">
        <v>0</v>
      </c>
      <c r="F15" s="176">
        <v>0</v>
      </c>
      <c r="G15" s="176">
        <v>0</v>
      </c>
    </row>
    <row r="16" spans="1:7" ht="30" x14ac:dyDescent="0.25">
      <c r="A16" s="59" t="s">
        <v>439</v>
      </c>
      <c r="B16" s="176">
        <v>0</v>
      </c>
      <c r="C16" s="176">
        <v>0</v>
      </c>
      <c r="D16" s="176">
        <v>0</v>
      </c>
      <c r="E16" s="176">
        <v>0</v>
      </c>
      <c r="F16" s="176">
        <v>0</v>
      </c>
      <c r="G16" s="176">
        <v>0</v>
      </c>
    </row>
    <row r="17" spans="1:7" x14ac:dyDescent="0.25">
      <c r="A17" s="77" t="s">
        <v>440</v>
      </c>
      <c r="B17" s="176">
        <v>0</v>
      </c>
      <c r="C17" s="176">
        <v>0</v>
      </c>
      <c r="D17" s="176">
        <v>0</v>
      </c>
      <c r="E17" s="176">
        <v>0</v>
      </c>
      <c r="F17" s="176">
        <v>0</v>
      </c>
      <c r="G17" s="176">
        <v>0</v>
      </c>
    </row>
    <row r="18" spans="1:7" x14ac:dyDescent="0.25">
      <c r="A18" s="77" t="s">
        <v>441</v>
      </c>
      <c r="B18" s="176">
        <v>0</v>
      </c>
      <c r="C18" s="176">
        <v>0</v>
      </c>
      <c r="D18" s="176">
        <v>0</v>
      </c>
      <c r="E18" s="176">
        <v>0</v>
      </c>
      <c r="F18" s="176">
        <v>0</v>
      </c>
      <c r="G18" s="176">
        <v>0</v>
      </c>
    </row>
    <row r="19" spans="1:7" x14ac:dyDescent="0.25">
      <c r="A19" s="58" t="s">
        <v>442</v>
      </c>
      <c r="B19" s="176">
        <v>0</v>
      </c>
      <c r="C19" s="176">
        <v>0</v>
      </c>
      <c r="D19" s="176">
        <v>0</v>
      </c>
      <c r="E19" s="176">
        <v>0</v>
      </c>
      <c r="F19" s="176">
        <v>0</v>
      </c>
      <c r="G19" s="176">
        <v>0</v>
      </c>
    </row>
    <row r="20" spans="1:7" x14ac:dyDescent="0.25">
      <c r="A20" s="45"/>
      <c r="B20" s="177"/>
      <c r="C20" s="177"/>
      <c r="D20" s="177"/>
      <c r="E20" s="177"/>
      <c r="F20" s="177"/>
      <c r="G20" s="177"/>
    </row>
    <row r="21" spans="1:7" x14ac:dyDescent="0.25">
      <c r="A21" s="34" t="s">
        <v>443</v>
      </c>
      <c r="B21" s="301">
        <v>1598822.9</v>
      </c>
      <c r="C21" s="301">
        <v>100000</v>
      </c>
      <c r="D21" s="301">
        <v>1698822.9</v>
      </c>
      <c r="E21" s="301">
        <v>94879.15</v>
      </c>
      <c r="F21" s="301">
        <v>94879.15</v>
      </c>
      <c r="G21" s="175">
        <f>G22</f>
        <v>1603943.75</v>
      </c>
    </row>
    <row r="22" spans="1:7" x14ac:dyDescent="0.25">
      <c r="A22" s="58" t="s">
        <v>433</v>
      </c>
      <c r="B22" s="303">
        <v>1598822.9</v>
      </c>
      <c r="C22" s="303">
        <v>100000</v>
      </c>
      <c r="D22" s="302">
        <v>1698822.9</v>
      </c>
      <c r="E22" s="303">
        <v>94879.15</v>
      </c>
      <c r="F22" s="303">
        <v>94879.15</v>
      </c>
      <c r="G22" s="176">
        <f>D22-E22</f>
        <v>1603943.75</v>
      </c>
    </row>
    <row r="23" spans="1:7" x14ac:dyDescent="0.25">
      <c r="A23" s="58" t="s">
        <v>434</v>
      </c>
      <c r="B23" s="176">
        <v>0</v>
      </c>
      <c r="C23" s="176">
        <v>0</v>
      </c>
      <c r="D23" s="176">
        <v>0</v>
      </c>
      <c r="E23" s="176">
        <v>0</v>
      </c>
      <c r="F23" s="176">
        <v>0</v>
      </c>
      <c r="G23" s="176">
        <v>0</v>
      </c>
    </row>
    <row r="24" spans="1:7" x14ac:dyDescent="0.25">
      <c r="A24" s="58" t="s">
        <v>435</v>
      </c>
      <c r="B24" s="176">
        <v>0</v>
      </c>
      <c r="C24" s="176">
        <v>0</v>
      </c>
      <c r="D24" s="176">
        <v>0</v>
      </c>
      <c r="E24" s="176">
        <v>0</v>
      </c>
      <c r="F24" s="176">
        <v>0</v>
      </c>
      <c r="G24" s="176">
        <v>0</v>
      </c>
    </row>
    <row r="25" spans="1:7" x14ac:dyDescent="0.25">
      <c r="A25" s="77" t="s">
        <v>436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</row>
    <row r="26" spans="1:7" x14ac:dyDescent="0.25">
      <c r="A26" s="77" t="s">
        <v>437</v>
      </c>
      <c r="B26" s="176">
        <v>0</v>
      </c>
      <c r="C26" s="176">
        <v>0</v>
      </c>
      <c r="D26" s="176">
        <v>0</v>
      </c>
      <c r="E26" s="176">
        <v>0</v>
      </c>
      <c r="F26" s="176">
        <v>0</v>
      </c>
      <c r="G26" s="176">
        <v>0</v>
      </c>
    </row>
    <row r="27" spans="1:7" x14ac:dyDescent="0.25">
      <c r="A27" s="58" t="s">
        <v>438</v>
      </c>
      <c r="B27" s="176">
        <v>0</v>
      </c>
      <c r="C27" s="176">
        <v>0</v>
      </c>
      <c r="D27" s="176">
        <v>0</v>
      </c>
      <c r="E27" s="176">
        <v>0</v>
      </c>
      <c r="F27" s="176">
        <v>0</v>
      </c>
      <c r="G27" s="176">
        <v>0</v>
      </c>
    </row>
    <row r="28" spans="1:7" ht="30" x14ac:dyDescent="0.25">
      <c r="A28" s="59" t="s">
        <v>439</v>
      </c>
      <c r="B28" s="176">
        <v>0</v>
      </c>
      <c r="C28" s="176">
        <v>0</v>
      </c>
      <c r="D28" s="176">
        <v>0</v>
      </c>
      <c r="E28" s="176">
        <v>0</v>
      </c>
      <c r="F28" s="176">
        <v>0</v>
      </c>
      <c r="G28" s="176">
        <v>0</v>
      </c>
    </row>
    <row r="29" spans="1:7" x14ac:dyDescent="0.25">
      <c r="A29" s="77" t="s">
        <v>440</v>
      </c>
      <c r="B29" s="176">
        <v>0</v>
      </c>
      <c r="C29" s="176">
        <v>0</v>
      </c>
      <c r="D29" s="176">
        <v>0</v>
      </c>
      <c r="E29" s="176">
        <v>0</v>
      </c>
      <c r="F29" s="176">
        <v>0</v>
      </c>
      <c r="G29" s="176">
        <v>0</v>
      </c>
    </row>
    <row r="30" spans="1:7" x14ac:dyDescent="0.25">
      <c r="A30" s="77" t="s">
        <v>441</v>
      </c>
      <c r="B30" s="176">
        <v>0</v>
      </c>
      <c r="C30" s="176">
        <v>0</v>
      </c>
      <c r="D30" s="176">
        <v>0</v>
      </c>
      <c r="E30" s="176">
        <v>0</v>
      </c>
      <c r="F30" s="176">
        <v>0</v>
      </c>
      <c r="G30" s="176">
        <v>0</v>
      </c>
    </row>
    <row r="31" spans="1:7" x14ac:dyDescent="0.25">
      <c r="A31" s="58" t="s">
        <v>442</v>
      </c>
      <c r="B31" s="176">
        <v>0</v>
      </c>
      <c r="C31" s="176">
        <v>0</v>
      </c>
      <c r="D31" s="176">
        <v>0</v>
      </c>
      <c r="E31" s="176">
        <v>0</v>
      </c>
      <c r="F31" s="176">
        <v>0</v>
      </c>
      <c r="G31" s="176">
        <v>0</v>
      </c>
    </row>
    <row r="32" spans="1:7" x14ac:dyDescent="0.25">
      <c r="A32" s="45"/>
      <c r="B32" s="177"/>
      <c r="C32" s="177"/>
      <c r="D32" s="177"/>
      <c r="E32" s="177"/>
      <c r="F32" s="177"/>
      <c r="G32" s="177"/>
    </row>
    <row r="33" spans="1:7" ht="14.45" customHeight="1" x14ac:dyDescent="0.25">
      <c r="A33" s="3" t="s">
        <v>444</v>
      </c>
      <c r="B33" s="175">
        <f>B9+B21</f>
        <v>57500034.5</v>
      </c>
      <c r="C33" s="175">
        <f t="shared" ref="C33:G33" si="1">C9+C21</f>
        <v>662126.68000000005</v>
      </c>
      <c r="D33" s="175">
        <f t="shared" si="1"/>
        <v>58162161.18</v>
      </c>
      <c r="E33" s="175">
        <f t="shared" si="1"/>
        <v>26142507.349999998</v>
      </c>
      <c r="F33" s="175">
        <f t="shared" si="1"/>
        <v>26142507.349999998</v>
      </c>
      <c r="G33" s="175">
        <f t="shared" si="1"/>
        <v>32019653.830000002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9:G9 B11:F21 G10:G33" xr:uid="{1E559312-A123-48CF-8546-7CBBDC6870F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34:G34 G10 G21:G22 B33:F33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</sheetPr>
  <dimension ref="A1:G37"/>
  <sheetViews>
    <sheetView showGridLines="0" zoomScale="75" zoomScaleNormal="75" workbookViewId="0">
      <selection activeCell="E19" sqref="E19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87" t="s">
        <v>445</v>
      </c>
      <c r="B1" s="179"/>
      <c r="C1" s="179"/>
      <c r="D1" s="179"/>
      <c r="E1" s="179"/>
      <c r="F1" s="179"/>
      <c r="G1" s="180"/>
    </row>
    <row r="2" spans="1:7" x14ac:dyDescent="0.25">
      <c r="A2" s="199" t="str">
        <f>'Formato 1'!A2</f>
        <v>MUNICIPIO DE OCAMPO</v>
      </c>
      <c r="B2" s="200"/>
      <c r="C2" s="200"/>
      <c r="D2" s="200"/>
      <c r="E2" s="200"/>
      <c r="F2" s="200"/>
      <c r="G2" s="201"/>
    </row>
    <row r="3" spans="1:7" x14ac:dyDescent="0.25">
      <c r="A3" s="196" t="s">
        <v>446</v>
      </c>
      <c r="B3" s="197"/>
      <c r="C3" s="197"/>
      <c r="D3" s="197"/>
      <c r="E3" s="197"/>
      <c r="F3" s="197"/>
      <c r="G3" s="198"/>
    </row>
    <row r="4" spans="1:7" x14ac:dyDescent="0.25">
      <c r="A4" s="196" t="s">
        <v>2</v>
      </c>
      <c r="B4" s="197"/>
      <c r="C4" s="197"/>
      <c r="D4" s="197"/>
      <c r="E4" s="197"/>
      <c r="F4" s="197"/>
      <c r="G4" s="198"/>
    </row>
    <row r="5" spans="1:7" x14ac:dyDescent="0.25">
      <c r="A5" s="190" t="s">
        <v>447</v>
      </c>
      <c r="B5" s="191"/>
      <c r="C5" s="191"/>
      <c r="D5" s="191"/>
      <c r="E5" s="191"/>
      <c r="F5" s="191"/>
      <c r="G5" s="192"/>
    </row>
    <row r="6" spans="1:7" ht="30" x14ac:dyDescent="0.25">
      <c r="A6" s="138" t="s">
        <v>448</v>
      </c>
      <c r="B6" s="7" t="s">
        <v>449</v>
      </c>
      <c r="C6" s="33" t="s">
        <v>450</v>
      </c>
      <c r="D6" s="33" t="s">
        <v>451</v>
      </c>
      <c r="E6" s="33" t="s">
        <v>452</v>
      </c>
      <c r="F6" s="33" t="s">
        <v>453</v>
      </c>
      <c r="G6" s="33" t="s">
        <v>454</v>
      </c>
    </row>
    <row r="7" spans="1:7" ht="15.75" customHeight="1" x14ac:dyDescent="0.25">
      <c r="A7" s="26" t="s">
        <v>455</v>
      </c>
      <c r="B7" s="118">
        <v>138933538.22400001</v>
      </c>
      <c r="C7" s="118">
        <v>143796212.06184</v>
      </c>
      <c r="D7" s="118">
        <v>148829079.48400438</v>
      </c>
      <c r="E7" s="118">
        <v>154038097.26594454</v>
      </c>
      <c r="F7" s="118">
        <v>159429430.67025256</v>
      </c>
      <c r="G7" s="118">
        <v>165009460.74371138</v>
      </c>
    </row>
    <row r="8" spans="1:7" x14ac:dyDescent="0.25">
      <c r="A8" s="58" t="s">
        <v>456</v>
      </c>
      <c r="B8" s="75">
        <v>10337344.044</v>
      </c>
      <c r="C8" s="75">
        <v>10699151.085539998</v>
      </c>
      <c r="D8" s="75">
        <v>11073621.373533897</v>
      </c>
      <c r="E8" s="75">
        <v>11461198.121607583</v>
      </c>
      <c r="F8" s="75">
        <v>11862340.055863848</v>
      </c>
      <c r="G8" s="75">
        <v>12277521.957819082</v>
      </c>
    </row>
    <row r="9" spans="1:7" ht="15.75" customHeight="1" x14ac:dyDescent="0.25">
      <c r="A9" s="58" t="s">
        <v>457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458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459</v>
      </c>
      <c r="B11" s="75">
        <v>17824476.93</v>
      </c>
      <c r="C11" s="75">
        <v>18448333.62255</v>
      </c>
      <c r="D11" s="75">
        <v>19094025.29933925</v>
      </c>
      <c r="E11" s="75">
        <v>19762316.184816122</v>
      </c>
      <c r="F11" s="75">
        <v>20453997.251284685</v>
      </c>
      <c r="G11" s="75">
        <v>21169887.155079648</v>
      </c>
    </row>
    <row r="12" spans="1:7" x14ac:dyDescent="0.25">
      <c r="A12" s="58" t="s">
        <v>460</v>
      </c>
      <c r="B12" s="75">
        <v>202715.54</v>
      </c>
      <c r="C12" s="75">
        <v>209810.5839</v>
      </c>
      <c r="D12" s="75">
        <v>217153.95433649997</v>
      </c>
      <c r="E12" s="75">
        <v>224754.34273827745</v>
      </c>
      <c r="F12" s="75">
        <v>232620.74473411715</v>
      </c>
      <c r="G12" s="75">
        <v>240762.47079981124</v>
      </c>
    </row>
    <row r="13" spans="1:7" x14ac:dyDescent="0.25">
      <c r="A13" s="58" t="s">
        <v>461</v>
      </c>
      <c r="B13" s="75">
        <v>1052909.95</v>
      </c>
      <c r="C13" s="75">
        <v>1089761.7982499998</v>
      </c>
      <c r="D13" s="75">
        <v>1127903.4611887496</v>
      </c>
      <c r="E13" s="75">
        <v>1167380.0823303559</v>
      </c>
      <c r="F13" s="75">
        <v>1208238.3852119183</v>
      </c>
      <c r="G13" s="75">
        <v>1250526.7286943353</v>
      </c>
    </row>
    <row r="14" spans="1:7" x14ac:dyDescent="0.25">
      <c r="A14" s="59" t="s">
        <v>462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463</v>
      </c>
      <c r="B15" s="75">
        <v>89708448.700000003</v>
      </c>
      <c r="C15" s="75">
        <v>92848244.404499993</v>
      </c>
      <c r="D15" s="75">
        <v>96097932.958657488</v>
      </c>
      <c r="E15" s="75">
        <v>99461360.612210497</v>
      </c>
      <c r="F15" s="75">
        <v>102942508.23363785</v>
      </c>
      <c r="G15" s="75">
        <v>106545496.02181517</v>
      </c>
    </row>
    <row r="16" spans="1:7" x14ac:dyDescent="0.25">
      <c r="A16" s="58" t="s">
        <v>464</v>
      </c>
      <c r="B16" s="75">
        <v>1191832.6399999999</v>
      </c>
      <c r="C16" s="75">
        <v>1233546.7823999999</v>
      </c>
      <c r="D16" s="75">
        <v>1276720.9197839999</v>
      </c>
      <c r="E16" s="75">
        <v>1321406.1519764399</v>
      </c>
      <c r="F16" s="75">
        <v>1367655.3672956151</v>
      </c>
      <c r="G16" s="75">
        <v>1415523.3051509615</v>
      </c>
    </row>
    <row r="17" spans="1:7" x14ac:dyDescent="0.25">
      <c r="A17" s="58" t="s">
        <v>465</v>
      </c>
      <c r="B17" s="75">
        <v>18615810.420000002</v>
      </c>
      <c r="C17" s="75">
        <v>19267363.784699999</v>
      </c>
      <c r="D17" s="75">
        <v>19941721.517164499</v>
      </c>
      <c r="E17" s="75">
        <v>20639681.770265255</v>
      </c>
      <c r="F17" s="75">
        <v>21362070.632224537</v>
      </c>
      <c r="G17" s="75">
        <v>22109743.104352396</v>
      </c>
    </row>
    <row r="18" spans="1:7" x14ac:dyDescent="0.25">
      <c r="A18" s="58" t="s">
        <v>466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1" t="s">
        <v>467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468</v>
      </c>
      <c r="B20" s="75"/>
      <c r="C20" s="75"/>
      <c r="D20" s="75"/>
      <c r="E20" s="75"/>
      <c r="F20" s="75"/>
      <c r="G20" s="75"/>
    </row>
    <row r="21" spans="1:7" x14ac:dyDescent="0.25">
      <c r="A21" s="3" t="s">
        <v>469</v>
      </c>
      <c r="B21" s="118">
        <v>51600055</v>
      </c>
      <c r="C21" s="118">
        <v>53406056.924999997</v>
      </c>
      <c r="D21" s="118">
        <v>55275268.917374991</v>
      </c>
      <c r="E21" s="118">
        <v>57209903.329483114</v>
      </c>
      <c r="F21" s="118">
        <v>59212249.946015015</v>
      </c>
      <c r="G21" s="118">
        <v>61284678.694125533</v>
      </c>
    </row>
    <row r="22" spans="1:7" x14ac:dyDescent="0.25">
      <c r="A22" s="58" t="s">
        <v>470</v>
      </c>
      <c r="B22" s="76">
        <v>51600055</v>
      </c>
      <c r="C22" s="76">
        <v>53406056.924999997</v>
      </c>
      <c r="D22" s="76">
        <v>55275268.917374991</v>
      </c>
      <c r="E22" s="76">
        <v>57209903.329483114</v>
      </c>
      <c r="F22" s="76">
        <v>59212249.946015015</v>
      </c>
      <c r="G22" s="76">
        <v>61284678.694125533</v>
      </c>
    </row>
    <row r="23" spans="1:7" x14ac:dyDescent="0.25">
      <c r="A23" s="58" t="s">
        <v>471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472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473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468</v>
      </c>
      <c r="B27" s="76"/>
      <c r="C27" s="76"/>
      <c r="D27" s="76"/>
      <c r="E27" s="76"/>
      <c r="F27" s="76"/>
      <c r="G27" s="76"/>
    </row>
    <row r="28" spans="1:7" x14ac:dyDescent="0.25">
      <c r="A28" s="3" t="s">
        <v>475</v>
      </c>
      <c r="B28" s="118">
        <v>0</v>
      </c>
      <c r="C28" s="118">
        <v>0</v>
      </c>
      <c r="D28" s="118">
        <v>0</v>
      </c>
      <c r="E28" s="118">
        <v>0</v>
      </c>
      <c r="F28" s="118">
        <v>0</v>
      </c>
      <c r="G28" s="118">
        <v>0</v>
      </c>
    </row>
    <row r="29" spans="1:7" x14ac:dyDescent="0.25">
      <c r="A29" s="58" t="s">
        <v>476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468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477</v>
      </c>
      <c r="B31" s="118">
        <v>190533593.22400001</v>
      </c>
      <c r="C31" s="118">
        <v>197202268.98684001</v>
      </c>
      <c r="D31" s="118">
        <v>204104348.40137938</v>
      </c>
      <c r="E31" s="118">
        <v>211248000.59542766</v>
      </c>
      <c r="F31" s="118">
        <v>218641680.61626756</v>
      </c>
      <c r="G31" s="118">
        <v>226294139.43783692</v>
      </c>
    </row>
    <row r="32" spans="1:7" ht="14.45" customHeight="1" x14ac:dyDescent="0.25">
      <c r="A32" s="45"/>
      <c r="B32" s="140"/>
      <c r="C32" s="140"/>
      <c r="D32" s="140"/>
      <c r="E32" s="140"/>
      <c r="F32" s="140"/>
      <c r="G32" s="140"/>
    </row>
    <row r="33" spans="1:7" x14ac:dyDescent="0.25">
      <c r="A33" s="143" t="s">
        <v>297</v>
      </c>
      <c r="B33" s="53"/>
      <c r="C33" s="53"/>
      <c r="D33" s="53"/>
      <c r="E33" s="53"/>
      <c r="F33" s="53"/>
      <c r="G33" s="53"/>
    </row>
    <row r="34" spans="1:7" ht="30" x14ac:dyDescent="0.25">
      <c r="A34" s="141" t="s">
        <v>478</v>
      </c>
      <c r="B34" s="90">
        <v>0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</row>
    <row r="35" spans="1:7" ht="30" x14ac:dyDescent="0.25">
      <c r="A35" s="141" t="s">
        <v>299</v>
      </c>
      <c r="B35" s="90">
        <v>0</v>
      </c>
      <c r="C35" s="90">
        <v>0</v>
      </c>
      <c r="D35" s="90">
        <v>0</v>
      </c>
      <c r="E35" s="90">
        <v>0</v>
      </c>
      <c r="F35" s="90">
        <v>0</v>
      </c>
      <c r="G35" s="90">
        <v>0</v>
      </c>
    </row>
    <row r="36" spans="1:7" x14ac:dyDescent="0.25">
      <c r="A36" s="143" t="s">
        <v>479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2D934423-D4FC-4EFF-AB03-556E0441DA8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87" t="s">
        <v>480</v>
      </c>
      <c r="B1" s="179"/>
      <c r="C1" s="179"/>
      <c r="D1" s="179"/>
      <c r="E1" s="179"/>
      <c r="F1" s="179"/>
      <c r="G1" s="180"/>
    </row>
    <row r="2" spans="1:7" x14ac:dyDescent="0.25">
      <c r="A2" s="199" t="str">
        <f>'Formato 1'!A2</f>
        <v>MUNICIPIO DE OCAMPO</v>
      </c>
      <c r="B2" s="200"/>
      <c r="C2" s="200"/>
      <c r="D2" s="200"/>
      <c r="E2" s="200"/>
      <c r="F2" s="200"/>
      <c r="G2" s="201"/>
    </row>
    <row r="3" spans="1:7" x14ac:dyDescent="0.25">
      <c r="A3" s="196" t="s">
        <v>481</v>
      </c>
      <c r="B3" s="197"/>
      <c r="C3" s="197"/>
      <c r="D3" s="197"/>
      <c r="E3" s="197"/>
      <c r="F3" s="197"/>
      <c r="G3" s="198"/>
    </row>
    <row r="4" spans="1:7" x14ac:dyDescent="0.25">
      <c r="A4" s="196" t="s">
        <v>2</v>
      </c>
      <c r="B4" s="197"/>
      <c r="C4" s="197"/>
      <c r="D4" s="197"/>
      <c r="E4" s="197"/>
      <c r="F4" s="197"/>
      <c r="G4" s="198"/>
    </row>
    <row r="5" spans="1:7" x14ac:dyDescent="0.25">
      <c r="A5" s="190" t="s">
        <v>447</v>
      </c>
      <c r="B5" s="191"/>
      <c r="C5" s="191"/>
      <c r="D5" s="191"/>
      <c r="E5" s="191"/>
      <c r="F5" s="191"/>
      <c r="G5" s="192"/>
    </row>
    <row r="6" spans="1:7" ht="30" x14ac:dyDescent="0.25">
      <c r="A6" s="138" t="s">
        <v>448</v>
      </c>
      <c r="B6" s="7" t="s">
        <v>449</v>
      </c>
      <c r="C6" s="33" t="s">
        <v>450</v>
      </c>
      <c r="D6" s="33" t="s">
        <v>451</v>
      </c>
      <c r="E6" s="33" t="s">
        <v>452</v>
      </c>
      <c r="F6" s="33" t="s">
        <v>453</v>
      </c>
      <c r="G6" s="33" t="s">
        <v>454</v>
      </c>
    </row>
    <row r="7" spans="1:7" ht="15.75" customHeight="1" x14ac:dyDescent="0.25">
      <c r="A7" s="26" t="s">
        <v>482</v>
      </c>
      <c r="B7" s="118">
        <f t="shared" ref="B7:G7" si="0">SUM(B8:B16)</f>
        <v>0</v>
      </c>
      <c r="C7" s="118">
        <f t="shared" si="0"/>
        <v>0</v>
      </c>
      <c r="D7" s="118">
        <f t="shared" si="0"/>
        <v>0</v>
      </c>
      <c r="E7" s="118">
        <f t="shared" si="0"/>
        <v>0</v>
      </c>
      <c r="F7" s="118">
        <f t="shared" si="0"/>
        <v>0</v>
      </c>
      <c r="G7" s="118">
        <f t="shared" si="0"/>
        <v>0</v>
      </c>
    </row>
    <row r="8" spans="1:7" x14ac:dyDescent="0.25">
      <c r="A8" s="58" t="s">
        <v>483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484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485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487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488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489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490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491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492</v>
      </c>
      <c r="B18" s="118">
        <f>SUM(B19:B27)</f>
        <v>0</v>
      </c>
      <c r="C18" s="118">
        <f t="shared" ref="C18:G18" si="1">SUM(C19:C27)</f>
        <v>0</v>
      </c>
      <c r="D18" s="118">
        <f t="shared" si="1"/>
        <v>0</v>
      </c>
      <c r="E18" s="118">
        <f t="shared" si="1"/>
        <v>0</v>
      </c>
      <c r="F18" s="118">
        <f t="shared" si="1"/>
        <v>0</v>
      </c>
      <c r="G18" s="118">
        <f t="shared" si="1"/>
        <v>0</v>
      </c>
    </row>
    <row r="19" spans="1:7" x14ac:dyDescent="0.25">
      <c r="A19" s="58" t="s">
        <v>483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484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485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486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487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488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489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493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491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468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494</v>
      </c>
      <c r="B29" s="118">
        <f>B18+B7</f>
        <v>0</v>
      </c>
      <c r="C29" s="118">
        <f t="shared" ref="C29:G29" si="2">C18+C7</f>
        <v>0</v>
      </c>
      <c r="D29" s="118">
        <f t="shared" si="2"/>
        <v>0</v>
      </c>
      <c r="E29" s="118">
        <f t="shared" si="2"/>
        <v>0</v>
      </c>
      <c r="F29" s="118">
        <f t="shared" si="2"/>
        <v>0</v>
      </c>
      <c r="G29" s="118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605DF967-37C8-459E-908C-3F9832C5C936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</sheetPr>
  <dimension ref="A1:G39"/>
  <sheetViews>
    <sheetView showGridLines="0" zoomScale="75" zoomScaleNormal="75" workbookViewId="0">
      <selection activeCell="D21" sqref="D21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87" t="s">
        <v>495</v>
      </c>
      <c r="B1" s="179"/>
      <c r="C1" s="179"/>
      <c r="D1" s="179"/>
      <c r="E1" s="179"/>
      <c r="F1" s="179"/>
      <c r="G1" s="180"/>
    </row>
    <row r="2" spans="1:7" x14ac:dyDescent="0.25">
      <c r="A2" s="199" t="str">
        <f>'Formato 1'!A2</f>
        <v>MUNICIPIO DE OCAMPO</v>
      </c>
      <c r="B2" s="200"/>
      <c r="C2" s="200"/>
      <c r="D2" s="200"/>
      <c r="E2" s="200"/>
      <c r="F2" s="200"/>
      <c r="G2" s="201"/>
    </row>
    <row r="3" spans="1:7" x14ac:dyDescent="0.25">
      <c r="A3" s="196" t="s">
        <v>496</v>
      </c>
      <c r="B3" s="197"/>
      <c r="C3" s="197"/>
      <c r="D3" s="197"/>
      <c r="E3" s="197"/>
      <c r="F3" s="197"/>
      <c r="G3" s="198"/>
    </row>
    <row r="4" spans="1:7" x14ac:dyDescent="0.25">
      <c r="A4" s="196" t="s">
        <v>2</v>
      </c>
      <c r="B4" s="197"/>
      <c r="C4" s="197"/>
      <c r="D4" s="197"/>
      <c r="E4" s="197"/>
      <c r="F4" s="197"/>
      <c r="G4" s="198"/>
    </row>
    <row r="5" spans="1:7" ht="30" x14ac:dyDescent="0.25">
      <c r="A5" s="138" t="s">
        <v>497</v>
      </c>
      <c r="B5" s="7" t="s">
        <v>498</v>
      </c>
      <c r="C5" s="33" t="s">
        <v>499</v>
      </c>
      <c r="D5" s="33" t="s">
        <v>500</v>
      </c>
      <c r="E5" s="33" t="s">
        <v>501</v>
      </c>
      <c r="F5" s="33" t="s">
        <v>502</v>
      </c>
      <c r="G5" s="33" t="s">
        <v>503</v>
      </c>
    </row>
    <row r="6" spans="1:7" ht="15.75" customHeight="1" x14ac:dyDescent="0.25">
      <c r="A6" s="26" t="s">
        <v>504</v>
      </c>
      <c r="B6" s="118">
        <v>93593445.609999999</v>
      </c>
      <c r="C6" s="118">
        <v>88813565.890000001</v>
      </c>
      <c r="D6" s="118">
        <v>93096031.210000008</v>
      </c>
      <c r="E6" s="118">
        <v>113772838.39999999</v>
      </c>
      <c r="F6" s="118">
        <v>139243309.57333335</v>
      </c>
      <c r="G6" s="118">
        <v>139433538.22400001</v>
      </c>
    </row>
    <row r="7" spans="1:7" x14ac:dyDescent="0.25">
      <c r="A7" s="58" t="s">
        <v>456</v>
      </c>
      <c r="B7" s="75">
        <v>6242777.4699999997</v>
      </c>
      <c r="C7" s="75">
        <v>6335049</v>
      </c>
      <c r="D7" s="75">
        <v>7247817</v>
      </c>
      <c r="E7" s="75">
        <v>7807481.9400000004</v>
      </c>
      <c r="F7" s="75">
        <v>10789718</v>
      </c>
      <c r="G7" s="75">
        <v>9837344.0439999998</v>
      </c>
    </row>
    <row r="8" spans="1:7" ht="15.75" customHeight="1" x14ac:dyDescent="0.25">
      <c r="A8" s="58" t="s">
        <v>457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458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459</v>
      </c>
      <c r="B10" s="75">
        <v>14687446.880000001</v>
      </c>
      <c r="C10" s="75">
        <v>15537202.289999999</v>
      </c>
      <c r="D10" s="75">
        <v>17732223.989999998</v>
      </c>
      <c r="E10" s="75">
        <v>20564953.140000001</v>
      </c>
      <c r="F10" s="75">
        <v>21326737.093333334</v>
      </c>
      <c r="G10" s="75">
        <v>18824476.93</v>
      </c>
    </row>
    <row r="11" spans="1:7" x14ac:dyDescent="0.25">
      <c r="A11" s="58" t="s">
        <v>460</v>
      </c>
      <c r="B11" s="75">
        <v>693432.48</v>
      </c>
      <c r="C11" s="75">
        <v>132770.35999999999</v>
      </c>
      <c r="D11" s="75">
        <v>112695</v>
      </c>
      <c r="E11" s="75">
        <v>61851.5</v>
      </c>
      <c r="F11" s="75">
        <v>207952.84</v>
      </c>
      <c r="G11" s="75">
        <v>202715.54</v>
      </c>
    </row>
    <row r="12" spans="1:7" x14ac:dyDescent="0.25">
      <c r="A12" s="58" t="s">
        <v>461</v>
      </c>
      <c r="B12" s="75">
        <v>828815</v>
      </c>
      <c r="C12" s="75">
        <v>314332.98</v>
      </c>
      <c r="D12" s="75">
        <v>354105.03</v>
      </c>
      <c r="E12" s="75">
        <v>543025.75</v>
      </c>
      <c r="F12" s="75">
        <v>993978.7733333332</v>
      </c>
      <c r="G12" s="75">
        <v>1052909.95</v>
      </c>
    </row>
    <row r="13" spans="1:7" x14ac:dyDescent="0.25">
      <c r="A13" s="59" t="s">
        <v>462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463</v>
      </c>
      <c r="B14" s="75">
        <v>64729105</v>
      </c>
      <c r="C14" s="75">
        <v>62979760.899999999</v>
      </c>
      <c r="D14" s="75">
        <v>63480658.600000001</v>
      </c>
      <c r="E14" s="75">
        <v>77597764.539999992</v>
      </c>
      <c r="F14" s="75">
        <v>89384974.400000021</v>
      </c>
      <c r="G14" s="75">
        <v>89708448.700000003</v>
      </c>
    </row>
    <row r="15" spans="1:7" x14ac:dyDescent="0.25">
      <c r="A15" s="58" t="s">
        <v>464</v>
      </c>
      <c r="B15" s="75">
        <v>1291938.67</v>
      </c>
      <c r="C15" s="75">
        <v>644516.48</v>
      </c>
      <c r="D15" s="75">
        <v>1017795</v>
      </c>
      <c r="E15" s="75">
        <v>994318.69</v>
      </c>
      <c r="F15" s="75">
        <v>1111058.4666666666</v>
      </c>
      <c r="G15" s="75">
        <v>1191832.6399999999</v>
      </c>
    </row>
    <row r="16" spans="1:7" x14ac:dyDescent="0.25">
      <c r="A16" s="58" t="s">
        <v>465</v>
      </c>
      <c r="B16" s="75">
        <v>0</v>
      </c>
      <c r="C16" s="75">
        <v>0</v>
      </c>
      <c r="D16" s="75">
        <v>0</v>
      </c>
      <c r="E16" s="75">
        <v>0</v>
      </c>
      <c r="F16" s="75">
        <v>15428890</v>
      </c>
      <c r="G16" s="75">
        <v>18615810.420000002</v>
      </c>
    </row>
    <row r="17" spans="1:7" x14ac:dyDescent="0.25">
      <c r="A17" s="58" t="s">
        <v>466</v>
      </c>
      <c r="B17" s="75">
        <v>5119930.1100000003</v>
      </c>
      <c r="C17" s="75">
        <v>2869933.88</v>
      </c>
      <c r="D17" s="75">
        <v>3150736.59</v>
      </c>
      <c r="E17" s="75">
        <v>6203442.8399999999</v>
      </c>
      <c r="F17" s="75">
        <v>0</v>
      </c>
      <c r="G17" s="75">
        <v>0</v>
      </c>
    </row>
    <row r="18" spans="1:7" x14ac:dyDescent="0.25">
      <c r="A18" s="91" t="s">
        <v>467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505</v>
      </c>
      <c r="B20" s="118">
        <v>51475566.710000001</v>
      </c>
      <c r="C20" s="118">
        <v>69881596.620000005</v>
      </c>
      <c r="D20" s="118">
        <v>77684359.790000007</v>
      </c>
      <c r="E20" s="118">
        <v>67087785.460000001</v>
      </c>
      <c r="F20" s="118">
        <v>104149040.64999999</v>
      </c>
      <c r="G20" s="118">
        <v>79143275.799999997</v>
      </c>
    </row>
    <row r="21" spans="1:7" x14ac:dyDescent="0.25">
      <c r="A21" s="58" t="s">
        <v>470</v>
      </c>
      <c r="B21" s="76">
        <v>43030678.200000003</v>
      </c>
      <c r="C21" s="76">
        <v>44168579.289999999</v>
      </c>
      <c r="D21" s="76">
        <v>44679063.149999999</v>
      </c>
      <c r="E21" s="76">
        <v>45525093.289999999</v>
      </c>
      <c r="F21" s="76">
        <v>51986218.409999996</v>
      </c>
      <c r="G21" s="76">
        <v>51600055</v>
      </c>
    </row>
    <row r="22" spans="1:7" x14ac:dyDescent="0.25">
      <c r="A22" s="58" t="s">
        <v>471</v>
      </c>
      <c r="B22" s="76">
        <v>8244913.1100000003</v>
      </c>
      <c r="C22" s="76">
        <v>16355549.76</v>
      </c>
      <c r="D22" s="76">
        <v>32805539.530000001</v>
      </c>
      <c r="E22" s="76">
        <v>21362692.170000002</v>
      </c>
      <c r="F22" s="76">
        <v>0</v>
      </c>
      <c r="G22" s="76">
        <v>0</v>
      </c>
    </row>
    <row r="23" spans="1:7" x14ac:dyDescent="0.25">
      <c r="A23" s="58" t="s">
        <v>472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473</v>
      </c>
      <c r="B24" s="76">
        <v>0</v>
      </c>
      <c r="C24" s="76">
        <v>0</v>
      </c>
      <c r="D24" s="76">
        <v>0</v>
      </c>
      <c r="E24" s="76">
        <v>0</v>
      </c>
      <c r="F24" s="76">
        <v>51962815.219999999</v>
      </c>
      <c r="G24" s="76">
        <v>27543220.800000001</v>
      </c>
    </row>
    <row r="25" spans="1:7" x14ac:dyDescent="0.25">
      <c r="A25" s="59" t="s">
        <v>474</v>
      </c>
      <c r="B25" s="76">
        <v>199975.4</v>
      </c>
      <c r="C25" s="76">
        <v>9357467.5700000003</v>
      </c>
      <c r="D25" s="76">
        <v>199757.11</v>
      </c>
      <c r="E25" s="76">
        <v>200000</v>
      </c>
      <c r="F25" s="76">
        <v>200007.02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506</v>
      </c>
      <c r="B27" s="118">
        <v>0</v>
      </c>
      <c r="C27" s="118">
        <v>0</v>
      </c>
      <c r="D27" s="118">
        <v>1000000</v>
      </c>
      <c r="E27" s="118">
        <v>0</v>
      </c>
      <c r="F27" s="118">
        <v>0</v>
      </c>
      <c r="G27" s="118">
        <v>0</v>
      </c>
    </row>
    <row r="28" spans="1:7" x14ac:dyDescent="0.25">
      <c r="A28" s="58" t="s">
        <v>295</v>
      </c>
      <c r="B28" s="76">
        <v>0</v>
      </c>
      <c r="C28" s="76">
        <v>0</v>
      </c>
      <c r="D28" s="76">
        <v>1000000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507</v>
      </c>
      <c r="B30" s="118">
        <v>145069012.31999999</v>
      </c>
      <c r="C30" s="118">
        <v>158695162.50999999</v>
      </c>
      <c r="D30" s="118">
        <v>171780391</v>
      </c>
      <c r="E30" s="118">
        <v>180860623.85999998</v>
      </c>
      <c r="F30" s="118">
        <v>243392350.22333336</v>
      </c>
      <c r="G30" s="118">
        <v>218576814.02399999</v>
      </c>
    </row>
    <row r="31" spans="1:7" ht="14.45" customHeight="1" x14ac:dyDescent="0.25">
      <c r="A31" s="45"/>
      <c r="B31" s="140"/>
      <c r="C31" s="140"/>
      <c r="D31" s="140"/>
      <c r="E31" s="140"/>
      <c r="F31" s="140"/>
      <c r="G31" s="140"/>
    </row>
    <row r="32" spans="1:7" x14ac:dyDescent="0.25">
      <c r="A32" s="143" t="s">
        <v>297</v>
      </c>
      <c r="B32" s="53"/>
      <c r="C32" s="53"/>
      <c r="D32" s="53"/>
      <c r="E32" s="53"/>
      <c r="F32" s="53"/>
      <c r="G32" s="53"/>
    </row>
    <row r="33" spans="1:7" ht="30" x14ac:dyDescent="0.25">
      <c r="A33" s="141" t="s">
        <v>478</v>
      </c>
      <c r="B33" s="90">
        <v>0</v>
      </c>
      <c r="C33" s="90">
        <v>0</v>
      </c>
      <c r="D33" s="90">
        <v>1000000</v>
      </c>
      <c r="E33" s="90">
        <v>0</v>
      </c>
      <c r="F33" s="90">
        <v>0</v>
      </c>
      <c r="G33" s="90">
        <v>0</v>
      </c>
    </row>
    <row r="34" spans="1:7" ht="30" x14ac:dyDescent="0.25">
      <c r="A34" s="141" t="s">
        <v>299</v>
      </c>
      <c r="B34" s="90">
        <v>0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</row>
    <row r="35" spans="1:7" x14ac:dyDescent="0.25">
      <c r="A35" s="53" t="s">
        <v>479</v>
      </c>
      <c r="B35" s="90">
        <v>0</v>
      </c>
      <c r="C35" s="90">
        <v>0</v>
      </c>
      <c r="D35" s="90">
        <v>1000000</v>
      </c>
      <c r="E35" s="90">
        <v>0</v>
      </c>
      <c r="F35" s="90">
        <v>0</v>
      </c>
      <c r="G35" s="90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508</v>
      </c>
    </row>
    <row r="39" spans="1:7" x14ac:dyDescent="0.25">
      <c r="A39" t="s">
        <v>509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AA497E60-B91B-4757-8672-670C9F066023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</sheetPr>
  <dimension ref="A1:G32"/>
  <sheetViews>
    <sheetView showGridLines="0" zoomScale="75" zoomScaleNormal="75" workbookViewId="0">
      <selection activeCell="D23" sqref="D23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87" t="s">
        <v>510</v>
      </c>
      <c r="B1" s="179"/>
      <c r="C1" s="179"/>
      <c r="D1" s="179"/>
      <c r="E1" s="179"/>
      <c r="F1" s="179"/>
      <c r="G1" s="180"/>
    </row>
    <row r="2" spans="1:7" x14ac:dyDescent="0.25">
      <c r="A2" s="199" t="str">
        <f>'Formato 1'!A2</f>
        <v>MUNICIPIO DE OCAMPO</v>
      </c>
      <c r="B2" s="200"/>
      <c r="C2" s="200"/>
      <c r="D2" s="200"/>
      <c r="E2" s="200"/>
      <c r="F2" s="200"/>
      <c r="G2" s="201"/>
    </row>
    <row r="3" spans="1:7" x14ac:dyDescent="0.25">
      <c r="A3" s="196" t="s">
        <v>511</v>
      </c>
      <c r="B3" s="197"/>
      <c r="C3" s="197"/>
      <c r="D3" s="197"/>
      <c r="E3" s="197"/>
      <c r="F3" s="197"/>
      <c r="G3" s="198"/>
    </row>
    <row r="4" spans="1:7" x14ac:dyDescent="0.25">
      <c r="A4" s="196" t="s">
        <v>2</v>
      </c>
      <c r="B4" s="197"/>
      <c r="C4" s="197"/>
      <c r="D4" s="197"/>
      <c r="E4" s="197"/>
      <c r="F4" s="197"/>
      <c r="G4" s="198"/>
    </row>
    <row r="5" spans="1:7" ht="30" x14ac:dyDescent="0.25">
      <c r="A5" s="138" t="s">
        <v>497</v>
      </c>
      <c r="B5" s="7" t="s">
        <v>498</v>
      </c>
      <c r="C5" s="33" t="s">
        <v>499</v>
      </c>
      <c r="D5" s="33" t="s">
        <v>500</v>
      </c>
      <c r="E5" s="33" t="s">
        <v>501</v>
      </c>
      <c r="F5" s="33" t="s">
        <v>502</v>
      </c>
      <c r="G5" s="33" t="s">
        <v>503</v>
      </c>
    </row>
    <row r="6" spans="1:7" ht="15.75" customHeight="1" x14ac:dyDescent="0.25">
      <c r="A6" s="26" t="s">
        <v>482</v>
      </c>
      <c r="B6" s="118">
        <f t="shared" ref="B6:G6" si="0">SUM(B7:B15)</f>
        <v>0</v>
      </c>
      <c r="C6" s="118">
        <f t="shared" si="0"/>
        <v>0</v>
      </c>
      <c r="D6" s="118">
        <f t="shared" si="0"/>
        <v>0</v>
      </c>
      <c r="E6" s="118">
        <f t="shared" si="0"/>
        <v>0</v>
      </c>
      <c r="F6" s="118">
        <f t="shared" si="0"/>
        <v>0</v>
      </c>
      <c r="G6" s="118">
        <f t="shared" si="0"/>
        <v>0</v>
      </c>
    </row>
    <row r="7" spans="1:7" x14ac:dyDescent="0.25">
      <c r="A7" s="58" t="s">
        <v>483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484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486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487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488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489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490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491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492</v>
      </c>
      <c r="B17" s="118">
        <f>SUM(B18:B26)</f>
        <v>0</v>
      </c>
      <c r="C17" s="118">
        <f t="shared" ref="C17:G17" si="1">SUM(C18:C26)</f>
        <v>0</v>
      </c>
      <c r="D17" s="118">
        <f t="shared" si="1"/>
        <v>0</v>
      </c>
      <c r="E17" s="118">
        <f t="shared" si="1"/>
        <v>0</v>
      </c>
      <c r="F17" s="118">
        <f t="shared" si="1"/>
        <v>0</v>
      </c>
      <c r="G17" s="118">
        <f t="shared" si="1"/>
        <v>0</v>
      </c>
    </row>
    <row r="18" spans="1:7" x14ac:dyDescent="0.25">
      <c r="A18" s="58" t="s">
        <v>483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484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485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486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487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488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489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493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491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468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494</v>
      </c>
      <c r="B28" s="118">
        <f>B17+B6</f>
        <v>0</v>
      </c>
      <c r="C28" s="118">
        <f t="shared" ref="C28:G28" si="2">C17+C6</f>
        <v>0</v>
      </c>
      <c r="D28" s="118">
        <f t="shared" si="2"/>
        <v>0</v>
      </c>
      <c r="E28" s="118">
        <f t="shared" si="2"/>
        <v>0</v>
      </c>
      <c r="F28" s="118">
        <f t="shared" si="2"/>
        <v>0</v>
      </c>
      <c r="G28" s="118">
        <f t="shared" si="2"/>
        <v>0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512</v>
      </c>
    </row>
    <row r="32" spans="1:7" x14ac:dyDescent="0.25">
      <c r="A32" t="s">
        <v>513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D53A14A3-CBF5-44EE-A428-D1EC9A5DC01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</sheetPr>
  <dimension ref="A1:F67"/>
  <sheetViews>
    <sheetView showGridLines="0" zoomScale="75" zoomScaleNormal="75" workbookViewId="0">
      <selection activeCell="A4" sqref="A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187" t="s">
        <v>514</v>
      </c>
      <c r="B1" s="179"/>
      <c r="C1" s="179"/>
      <c r="D1" s="179"/>
      <c r="E1" s="179"/>
      <c r="F1" s="179"/>
    </row>
    <row r="2" spans="1:6" x14ac:dyDescent="0.25">
      <c r="A2" s="199" t="str">
        <f>'Formato 1'!A2</f>
        <v>MUNICIPIO DE OCAMPO</v>
      </c>
      <c r="B2" s="200"/>
      <c r="C2" s="200"/>
      <c r="D2" s="200"/>
      <c r="E2" s="200"/>
      <c r="F2" s="201"/>
    </row>
    <row r="3" spans="1:6" x14ac:dyDescent="0.25">
      <c r="A3" s="196" t="s">
        <v>515</v>
      </c>
      <c r="B3" s="197"/>
      <c r="C3" s="197"/>
      <c r="D3" s="197"/>
      <c r="E3" s="197"/>
      <c r="F3" s="198"/>
    </row>
    <row r="4" spans="1:6" ht="30" x14ac:dyDescent="0.25">
      <c r="A4" s="138" t="s">
        <v>497</v>
      </c>
      <c r="B4" s="7" t="s">
        <v>516</v>
      </c>
      <c r="C4" s="33" t="s">
        <v>517</v>
      </c>
      <c r="D4" s="33" t="s">
        <v>518</v>
      </c>
      <c r="E4" s="33" t="s">
        <v>519</v>
      </c>
      <c r="F4" s="33" t="s">
        <v>520</v>
      </c>
    </row>
    <row r="5" spans="1:6" ht="15.75" customHeight="1" x14ac:dyDescent="0.25">
      <c r="A5" s="142" t="s">
        <v>521</v>
      </c>
      <c r="B5" s="147"/>
      <c r="C5" s="147"/>
      <c r="D5" s="147"/>
      <c r="E5" s="147"/>
      <c r="F5" s="147"/>
    </row>
    <row r="6" spans="1:6" ht="30" x14ac:dyDescent="0.25">
      <c r="A6" s="145" t="s">
        <v>522</v>
      </c>
      <c r="B6" s="144"/>
      <c r="C6" s="144"/>
      <c r="D6" s="144"/>
      <c r="E6" s="144"/>
      <c r="F6" s="144"/>
    </row>
    <row r="7" spans="1:6" ht="15.75" customHeight="1" x14ac:dyDescent="0.25">
      <c r="A7" s="145" t="s">
        <v>523</v>
      </c>
      <c r="B7" s="144"/>
      <c r="C7" s="144"/>
      <c r="D7" s="144"/>
      <c r="E7" s="144"/>
      <c r="F7" s="144"/>
    </row>
    <row r="8" spans="1:6" x14ac:dyDescent="0.25">
      <c r="A8" s="146"/>
      <c r="B8" s="144"/>
      <c r="C8" s="144"/>
      <c r="D8" s="144"/>
      <c r="E8" s="144"/>
      <c r="F8" s="144"/>
    </row>
    <row r="9" spans="1:6" x14ac:dyDescent="0.25">
      <c r="A9" s="151" t="s">
        <v>524</v>
      </c>
      <c r="B9" s="144"/>
      <c r="C9" s="144"/>
      <c r="D9" s="144"/>
      <c r="E9" s="144"/>
      <c r="F9" s="144"/>
    </row>
    <row r="10" spans="1:6" x14ac:dyDescent="0.25">
      <c r="A10" s="145" t="s">
        <v>525</v>
      </c>
      <c r="B10" s="154"/>
      <c r="C10" s="154"/>
      <c r="D10" s="154"/>
      <c r="E10" s="154"/>
      <c r="F10" s="154"/>
    </row>
    <row r="11" spans="1:6" x14ac:dyDescent="0.25">
      <c r="A11" s="67" t="s">
        <v>526</v>
      </c>
      <c r="B11" s="154"/>
      <c r="C11" s="154"/>
      <c r="D11" s="154"/>
      <c r="E11" s="154"/>
      <c r="F11" s="154"/>
    </row>
    <row r="12" spans="1:6" x14ac:dyDescent="0.25">
      <c r="A12" s="67" t="s">
        <v>527</v>
      </c>
      <c r="B12" s="154"/>
      <c r="C12" s="154"/>
      <c r="D12" s="154"/>
      <c r="E12" s="154"/>
      <c r="F12" s="154"/>
    </row>
    <row r="13" spans="1:6" x14ac:dyDescent="0.25">
      <c r="A13" s="67" t="s">
        <v>528</v>
      </c>
      <c r="B13" s="154"/>
      <c r="C13" s="154"/>
      <c r="D13" s="154"/>
      <c r="E13" s="154"/>
      <c r="F13" s="154"/>
    </row>
    <row r="14" spans="1:6" x14ac:dyDescent="0.25">
      <c r="A14" s="145" t="s">
        <v>529</v>
      </c>
      <c r="B14" s="154"/>
      <c r="C14" s="154"/>
      <c r="D14" s="154"/>
      <c r="E14" s="154"/>
      <c r="F14" s="154"/>
    </row>
    <row r="15" spans="1:6" x14ac:dyDescent="0.25">
      <c r="A15" s="67" t="s">
        <v>526</v>
      </c>
      <c r="B15" s="154"/>
      <c r="C15" s="154"/>
      <c r="D15" s="154"/>
      <c r="E15" s="154"/>
      <c r="F15" s="154"/>
    </row>
    <row r="16" spans="1:6" x14ac:dyDescent="0.25">
      <c r="A16" s="67" t="s">
        <v>527</v>
      </c>
      <c r="B16" s="155"/>
      <c r="C16" s="155"/>
      <c r="D16" s="155"/>
      <c r="E16" s="155"/>
      <c r="F16" s="155"/>
    </row>
    <row r="17" spans="1:6" x14ac:dyDescent="0.25">
      <c r="A17" s="67" t="s">
        <v>528</v>
      </c>
      <c r="B17" s="156"/>
      <c r="C17" s="156"/>
      <c r="D17" s="156"/>
      <c r="E17" s="156"/>
      <c r="F17" s="156"/>
    </row>
    <row r="18" spans="1:6" x14ac:dyDescent="0.25">
      <c r="A18" s="145" t="s">
        <v>530</v>
      </c>
      <c r="B18" s="156"/>
      <c r="C18" s="156"/>
      <c r="D18" s="156"/>
      <c r="E18" s="156"/>
      <c r="F18" s="156"/>
    </row>
    <row r="19" spans="1:6" x14ac:dyDescent="0.25">
      <c r="A19" s="145" t="s">
        <v>531</v>
      </c>
      <c r="B19" s="156"/>
      <c r="C19" s="156"/>
      <c r="D19" s="156"/>
      <c r="E19" s="156"/>
      <c r="F19" s="156"/>
    </row>
    <row r="20" spans="1:6" x14ac:dyDescent="0.25">
      <c r="A20" s="145" t="s">
        <v>532</v>
      </c>
      <c r="B20" s="157"/>
      <c r="C20" s="157"/>
      <c r="D20" s="157"/>
      <c r="E20" s="157"/>
      <c r="F20" s="157"/>
    </row>
    <row r="21" spans="1:6" x14ac:dyDescent="0.25">
      <c r="A21" s="145" t="s">
        <v>533</v>
      </c>
      <c r="B21" s="157"/>
      <c r="C21" s="157"/>
      <c r="D21" s="157"/>
      <c r="E21" s="157"/>
      <c r="F21" s="157"/>
    </row>
    <row r="22" spans="1:6" x14ac:dyDescent="0.25">
      <c r="A22" s="145" t="s">
        <v>534</v>
      </c>
      <c r="B22" s="157"/>
      <c r="C22" s="157"/>
      <c r="D22" s="157"/>
      <c r="E22" s="157"/>
      <c r="F22" s="157"/>
    </row>
    <row r="23" spans="1:6" x14ac:dyDescent="0.25">
      <c r="A23" s="145" t="s">
        <v>535</v>
      </c>
      <c r="B23" s="157"/>
      <c r="C23" s="157"/>
      <c r="D23" s="157"/>
      <c r="E23" s="157"/>
      <c r="F23" s="157"/>
    </row>
    <row r="24" spans="1:6" x14ac:dyDescent="0.25">
      <c r="A24" s="145" t="s">
        <v>536</v>
      </c>
      <c r="B24" s="149"/>
      <c r="C24" s="149"/>
      <c r="D24" s="149"/>
      <c r="E24" s="149"/>
      <c r="F24" s="149"/>
    </row>
    <row r="25" spans="1:6" x14ac:dyDescent="0.25">
      <c r="A25" s="145" t="s">
        <v>537</v>
      </c>
      <c r="B25" s="149"/>
      <c r="C25" s="149"/>
      <c r="D25" s="149"/>
      <c r="E25" s="149"/>
      <c r="F25" s="149"/>
    </row>
    <row r="26" spans="1:6" x14ac:dyDescent="0.25">
      <c r="A26" s="146"/>
      <c r="B26" s="150"/>
      <c r="C26" s="150"/>
      <c r="D26" s="150"/>
      <c r="E26" s="150"/>
      <c r="F26" s="150"/>
    </row>
    <row r="27" spans="1:6" ht="14.45" customHeight="1" x14ac:dyDescent="0.25">
      <c r="A27" s="151" t="s">
        <v>538</v>
      </c>
      <c r="B27" s="148"/>
      <c r="C27" s="148"/>
      <c r="D27" s="148"/>
      <c r="E27" s="148"/>
      <c r="F27" s="148"/>
    </row>
    <row r="28" spans="1:6" x14ac:dyDescent="0.25">
      <c r="A28" s="145" t="s">
        <v>539</v>
      </c>
      <c r="B28" s="90"/>
      <c r="C28" s="90"/>
      <c r="D28" s="90"/>
      <c r="E28" s="90"/>
      <c r="F28" s="90"/>
    </row>
    <row r="29" spans="1:6" x14ac:dyDescent="0.25">
      <c r="A29" s="141"/>
      <c r="B29" s="53"/>
      <c r="C29" s="53"/>
      <c r="D29" s="53"/>
      <c r="E29" s="53"/>
      <c r="F29" s="53"/>
    </row>
    <row r="30" spans="1:6" x14ac:dyDescent="0.25">
      <c r="A30" s="152" t="s">
        <v>540</v>
      </c>
      <c r="B30" s="53"/>
      <c r="C30" s="53"/>
      <c r="D30" s="53"/>
      <c r="E30" s="53"/>
      <c r="F30" s="53"/>
    </row>
    <row r="31" spans="1:6" x14ac:dyDescent="0.25">
      <c r="A31" s="153" t="s">
        <v>525</v>
      </c>
      <c r="B31" s="90"/>
      <c r="C31" s="90"/>
      <c r="D31" s="90"/>
      <c r="E31" s="90"/>
      <c r="F31" s="90"/>
    </row>
    <row r="32" spans="1:6" x14ac:dyDescent="0.25">
      <c r="A32" s="153" t="s">
        <v>529</v>
      </c>
      <c r="B32" s="90"/>
      <c r="C32" s="90"/>
      <c r="D32" s="90"/>
      <c r="E32" s="90"/>
      <c r="F32" s="90"/>
    </row>
    <row r="33" spans="1:6" x14ac:dyDescent="0.25">
      <c r="A33" s="153" t="s">
        <v>541</v>
      </c>
      <c r="B33" s="90"/>
      <c r="C33" s="90"/>
      <c r="D33" s="90"/>
      <c r="E33" s="90"/>
      <c r="F33" s="90"/>
    </row>
    <row r="34" spans="1:6" x14ac:dyDescent="0.25">
      <c r="A34" s="141"/>
      <c r="B34" s="53"/>
      <c r="C34" s="53"/>
      <c r="D34" s="53"/>
      <c r="E34" s="53"/>
      <c r="F34" s="53"/>
    </row>
    <row r="35" spans="1:6" x14ac:dyDescent="0.25">
      <c r="A35" s="152" t="s">
        <v>542</v>
      </c>
      <c r="B35" s="53"/>
      <c r="C35" s="53"/>
      <c r="D35" s="53"/>
      <c r="E35" s="53"/>
      <c r="F35" s="53"/>
    </row>
    <row r="36" spans="1:6" x14ac:dyDescent="0.25">
      <c r="A36" s="153" t="s">
        <v>543</v>
      </c>
      <c r="B36" s="53"/>
      <c r="C36" s="53"/>
      <c r="D36" s="53"/>
      <c r="E36" s="53"/>
      <c r="F36" s="53"/>
    </row>
    <row r="37" spans="1:6" x14ac:dyDescent="0.25">
      <c r="A37" s="153" t="s">
        <v>544</v>
      </c>
      <c r="B37" s="53"/>
      <c r="C37" s="53"/>
      <c r="D37" s="53"/>
      <c r="E37" s="53"/>
      <c r="F37" s="53"/>
    </row>
    <row r="38" spans="1:6" x14ac:dyDescent="0.25">
      <c r="A38" s="153" t="s">
        <v>545</v>
      </c>
      <c r="B38" s="53"/>
      <c r="C38" s="53"/>
      <c r="D38" s="53"/>
      <c r="E38" s="53"/>
      <c r="F38" s="53"/>
    </row>
    <row r="39" spans="1:6" x14ac:dyDescent="0.25">
      <c r="A39" s="141"/>
      <c r="B39" s="53"/>
      <c r="C39" s="53"/>
      <c r="D39" s="53"/>
      <c r="E39" s="53"/>
      <c r="F39" s="53"/>
    </row>
    <row r="40" spans="1:6" x14ac:dyDescent="0.25">
      <c r="A40" s="152" t="s">
        <v>546</v>
      </c>
      <c r="B40" s="53"/>
      <c r="C40" s="53"/>
      <c r="D40" s="53"/>
      <c r="E40" s="53"/>
      <c r="F40" s="53"/>
    </row>
    <row r="41" spans="1:6" x14ac:dyDescent="0.25">
      <c r="A41" s="141"/>
      <c r="B41" s="53"/>
      <c r="C41" s="53"/>
      <c r="D41" s="53"/>
      <c r="E41" s="53"/>
      <c r="F41" s="53"/>
    </row>
    <row r="42" spans="1:6" x14ac:dyDescent="0.25">
      <c r="A42" s="152" t="s">
        <v>547</v>
      </c>
      <c r="B42" s="53"/>
      <c r="C42" s="53"/>
      <c r="D42" s="53"/>
      <c r="E42" s="53"/>
      <c r="F42" s="53"/>
    </row>
    <row r="43" spans="1:6" x14ac:dyDescent="0.25">
      <c r="A43" s="153" t="s">
        <v>548</v>
      </c>
      <c r="B43" s="90"/>
      <c r="C43" s="90"/>
      <c r="D43" s="90"/>
      <c r="E43" s="90"/>
      <c r="F43" s="90"/>
    </row>
    <row r="44" spans="1:6" x14ac:dyDescent="0.25">
      <c r="A44" s="153" t="s">
        <v>549</v>
      </c>
      <c r="B44" s="90"/>
      <c r="C44" s="90"/>
      <c r="D44" s="90"/>
      <c r="E44" s="90"/>
      <c r="F44" s="90"/>
    </row>
    <row r="45" spans="1:6" x14ac:dyDescent="0.25">
      <c r="A45" s="153" t="s">
        <v>550</v>
      </c>
      <c r="B45" s="90"/>
      <c r="C45" s="90"/>
      <c r="D45" s="90"/>
      <c r="E45" s="90"/>
      <c r="F45" s="90"/>
    </row>
    <row r="46" spans="1:6" x14ac:dyDescent="0.25">
      <c r="A46" s="141"/>
      <c r="B46" s="53"/>
      <c r="C46" s="53"/>
      <c r="D46" s="53"/>
      <c r="E46" s="53"/>
      <c r="F46" s="53"/>
    </row>
    <row r="47" spans="1:6" ht="30" x14ac:dyDescent="0.25">
      <c r="A47" s="152" t="s">
        <v>551</v>
      </c>
      <c r="B47" s="53"/>
      <c r="C47" s="53"/>
      <c r="D47" s="53"/>
      <c r="E47" s="53"/>
      <c r="F47" s="53"/>
    </row>
    <row r="48" spans="1:6" x14ac:dyDescent="0.25">
      <c r="A48" s="153" t="s">
        <v>549</v>
      </c>
      <c r="B48" s="90"/>
      <c r="C48" s="90"/>
      <c r="D48" s="90"/>
      <c r="E48" s="90"/>
      <c r="F48" s="90"/>
    </row>
    <row r="49" spans="1:6" x14ac:dyDescent="0.25">
      <c r="A49" s="153" t="s">
        <v>550</v>
      </c>
      <c r="B49" s="90"/>
      <c r="C49" s="90"/>
      <c r="D49" s="90"/>
      <c r="E49" s="90"/>
      <c r="F49" s="90"/>
    </row>
    <row r="50" spans="1:6" x14ac:dyDescent="0.25">
      <c r="A50" s="141"/>
      <c r="B50" s="53"/>
      <c r="C50" s="53"/>
      <c r="D50" s="53"/>
      <c r="E50" s="53"/>
      <c r="F50" s="53"/>
    </row>
    <row r="51" spans="1:6" x14ac:dyDescent="0.25">
      <c r="A51" s="152" t="s">
        <v>552</v>
      </c>
      <c r="B51" s="53"/>
      <c r="C51" s="53"/>
      <c r="D51" s="53"/>
      <c r="E51" s="53"/>
      <c r="F51" s="53"/>
    </row>
    <row r="52" spans="1:6" x14ac:dyDescent="0.25">
      <c r="A52" s="153" t="s">
        <v>549</v>
      </c>
      <c r="B52" s="90"/>
      <c r="C52" s="90"/>
      <c r="D52" s="90"/>
      <c r="E52" s="90"/>
      <c r="F52" s="90"/>
    </row>
    <row r="53" spans="1:6" x14ac:dyDescent="0.25">
      <c r="A53" s="153" t="s">
        <v>550</v>
      </c>
      <c r="B53" s="90"/>
      <c r="C53" s="90"/>
      <c r="D53" s="90"/>
      <c r="E53" s="90"/>
      <c r="F53" s="90"/>
    </row>
    <row r="54" spans="1:6" x14ac:dyDescent="0.25">
      <c r="A54" s="153" t="s">
        <v>553</v>
      </c>
      <c r="B54" s="90"/>
      <c r="C54" s="90"/>
      <c r="D54" s="90"/>
      <c r="E54" s="90"/>
      <c r="F54" s="90"/>
    </row>
    <row r="55" spans="1:6" x14ac:dyDescent="0.25">
      <c r="A55" s="141"/>
      <c r="B55" s="53"/>
      <c r="C55" s="53"/>
      <c r="D55" s="53"/>
      <c r="E55" s="53"/>
      <c r="F55" s="53"/>
    </row>
    <row r="56" spans="1:6" x14ac:dyDescent="0.25">
      <c r="A56" s="152" t="s">
        <v>554</v>
      </c>
      <c r="B56" s="53"/>
      <c r="C56" s="53"/>
      <c r="D56" s="53"/>
      <c r="E56" s="53"/>
      <c r="F56" s="53"/>
    </row>
    <row r="57" spans="1:6" x14ac:dyDescent="0.25">
      <c r="A57" s="153" t="s">
        <v>549</v>
      </c>
      <c r="B57" s="90"/>
      <c r="C57" s="90"/>
      <c r="D57" s="90"/>
      <c r="E57" s="90"/>
      <c r="F57" s="90"/>
    </row>
    <row r="58" spans="1:6" x14ac:dyDescent="0.25">
      <c r="A58" s="153" t="s">
        <v>550</v>
      </c>
      <c r="B58" s="90"/>
      <c r="C58" s="90"/>
      <c r="D58" s="90"/>
      <c r="E58" s="90"/>
      <c r="F58" s="90"/>
    </row>
    <row r="59" spans="1:6" x14ac:dyDescent="0.25">
      <c r="A59" s="141"/>
      <c r="B59" s="53"/>
      <c r="C59" s="53"/>
      <c r="D59" s="53"/>
      <c r="E59" s="53"/>
      <c r="F59" s="53"/>
    </row>
    <row r="60" spans="1:6" x14ac:dyDescent="0.25">
      <c r="A60" s="152" t="s">
        <v>555</v>
      </c>
      <c r="B60" s="53"/>
      <c r="C60" s="53"/>
      <c r="D60" s="53"/>
      <c r="E60" s="53"/>
      <c r="F60" s="53"/>
    </row>
    <row r="61" spans="1:6" x14ac:dyDescent="0.25">
      <c r="A61" s="153" t="s">
        <v>556</v>
      </c>
      <c r="B61" s="140"/>
      <c r="C61" s="140"/>
      <c r="D61" s="140"/>
      <c r="E61" s="140"/>
      <c r="F61" s="140"/>
    </row>
    <row r="62" spans="1:6" x14ac:dyDescent="0.25">
      <c r="A62" s="153" t="s">
        <v>557</v>
      </c>
      <c r="B62" s="158"/>
      <c r="C62" s="158"/>
      <c r="D62" s="158"/>
      <c r="E62" s="158"/>
      <c r="F62" s="158"/>
    </row>
    <row r="63" spans="1:6" x14ac:dyDescent="0.25">
      <c r="A63" s="141"/>
      <c r="B63" s="140"/>
      <c r="C63" s="140"/>
      <c r="D63" s="140"/>
      <c r="E63" s="140"/>
      <c r="F63" s="140"/>
    </row>
    <row r="64" spans="1:6" x14ac:dyDescent="0.25">
      <c r="A64" s="152" t="s">
        <v>558</v>
      </c>
      <c r="B64" s="140"/>
      <c r="C64" s="140"/>
      <c r="D64" s="140"/>
      <c r="E64" s="140"/>
      <c r="F64" s="140"/>
    </row>
    <row r="65" spans="1:6" x14ac:dyDescent="0.25">
      <c r="A65" s="153" t="s">
        <v>559</v>
      </c>
      <c r="B65" s="140"/>
      <c r="C65" s="140"/>
      <c r="D65" s="140"/>
      <c r="E65" s="140"/>
      <c r="F65" s="140"/>
    </row>
    <row r="66" spans="1:6" x14ac:dyDescent="0.25">
      <c r="A66" s="153" t="s">
        <v>560</v>
      </c>
      <c r="B66" s="141"/>
      <c r="C66" s="53"/>
      <c r="D66" s="141"/>
      <c r="E66" s="141"/>
      <c r="F66" s="141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0E6E-F7E3-4D3D-A7B1-9FC3CD0485EB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04" t="s">
        <v>445</v>
      </c>
      <c r="B1" s="204"/>
      <c r="C1" s="204"/>
      <c r="D1" s="204"/>
      <c r="E1" s="204"/>
      <c r="F1" s="204"/>
      <c r="G1" s="204"/>
    </row>
    <row r="2" spans="1:7" x14ac:dyDescent="0.25">
      <c r="A2" s="127" t="str">
        <f>'Formato 1'!A2</f>
        <v>MUNICIPIO DE OCAMPO</v>
      </c>
      <c r="B2" s="128"/>
      <c r="C2" s="128"/>
      <c r="D2" s="128"/>
      <c r="E2" s="128"/>
      <c r="F2" s="128"/>
      <c r="G2" s="129"/>
    </row>
    <row r="3" spans="1:7" x14ac:dyDescent="0.25">
      <c r="A3" s="130" t="s">
        <v>446</v>
      </c>
      <c r="B3" s="131"/>
      <c r="C3" s="131"/>
      <c r="D3" s="131"/>
      <c r="E3" s="131"/>
      <c r="F3" s="131"/>
      <c r="G3" s="132"/>
    </row>
    <row r="4" spans="1:7" x14ac:dyDescent="0.25">
      <c r="A4" s="130" t="s">
        <v>2</v>
      </c>
      <c r="B4" s="131"/>
      <c r="C4" s="131"/>
      <c r="D4" s="131"/>
      <c r="E4" s="131"/>
      <c r="F4" s="131"/>
      <c r="G4" s="132"/>
    </row>
    <row r="5" spans="1:7" x14ac:dyDescent="0.25">
      <c r="A5" s="130" t="s">
        <v>447</v>
      </c>
      <c r="B5" s="131"/>
      <c r="C5" s="131"/>
      <c r="D5" s="131"/>
      <c r="E5" s="131"/>
      <c r="F5" s="131"/>
      <c r="G5" s="132"/>
    </row>
    <row r="6" spans="1:7" x14ac:dyDescent="0.25">
      <c r="A6" s="202" t="s">
        <v>497</v>
      </c>
      <c r="B6" s="36">
        <v>2022</v>
      </c>
      <c r="C6" s="202">
        <f>+B6+1</f>
        <v>2023</v>
      </c>
      <c r="D6" s="202">
        <f>+C6+1</f>
        <v>2024</v>
      </c>
      <c r="E6" s="202">
        <f>+D6+1</f>
        <v>2025</v>
      </c>
      <c r="F6" s="202">
        <f>+E6+1</f>
        <v>2026</v>
      </c>
      <c r="G6" s="202">
        <f>+F6+1</f>
        <v>2027</v>
      </c>
    </row>
    <row r="7" spans="1:7" ht="83.25" customHeight="1" x14ac:dyDescent="0.25">
      <c r="A7" s="203"/>
      <c r="B7" s="70" t="s">
        <v>561</v>
      </c>
      <c r="C7" s="203"/>
      <c r="D7" s="203"/>
      <c r="E7" s="203"/>
      <c r="F7" s="203"/>
      <c r="G7" s="203"/>
    </row>
    <row r="8" spans="1:7" ht="30" x14ac:dyDescent="0.25">
      <c r="A8" s="71" t="s">
        <v>504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240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241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242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562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244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245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563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564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565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265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566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505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567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568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569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291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292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506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295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570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297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478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299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571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7640344B-6C71-4C30-A521-71A476C3417E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628A6111-9BEA-45DA-BCB8-C8D5A3463033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37357-246A-425F-81EC-21A7AC1AD02C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05" t="s">
        <v>480</v>
      </c>
      <c r="B1" s="205"/>
      <c r="C1" s="205"/>
      <c r="D1" s="205"/>
      <c r="E1" s="205"/>
      <c r="F1" s="205"/>
      <c r="G1" s="205"/>
    </row>
    <row r="2" spans="1:7" x14ac:dyDescent="0.25">
      <c r="A2" s="127" t="str">
        <f>'Formato 1'!A2</f>
        <v>MUNICIPIO DE OCAMPO</v>
      </c>
      <c r="B2" s="128"/>
      <c r="C2" s="128"/>
      <c r="D2" s="128"/>
      <c r="E2" s="128"/>
      <c r="F2" s="128"/>
      <c r="G2" s="129"/>
    </row>
    <row r="3" spans="1:7" x14ac:dyDescent="0.25">
      <c r="A3" s="112" t="s">
        <v>481</v>
      </c>
      <c r="B3" s="113"/>
      <c r="C3" s="113"/>
      <c r="D3" s="113"/>
      <c r="E3" s="113"/>
      <c r="F3" s="113"/>
      <c r="G3" s="114"/>
    </row>
    <row r="4" spans="1:7" x14ac:dyDescent="0.25">
      <c r="A4" s="112" t="s">
        <v>2</v>
      </c>
      <c r="B4" s="113"/>
      <c r="C4" s="113"/>
      <c r="D4" s="113"/>
      <c r="E4" s="113"/>
      <c r="F4" s="113"/>
      <c r="G4" s="114"/>
    </row>
    <row r="5" spans="1:7" x14ac:dyDescent="0.25">
      <c r="A5" s="112" t="s">
        <v>447</v>
      </c>
      <c r="B5" s="113"/>
      <c r="C5" s="113"/>
      <c r="D5" s="113"/>
      <c r="E5" s="113"/>
      <c r="F5" s="113"/>
      <c r="G5" s="114"/>
    </row>
    <row r="6" spans="1:7" x14ac:dyDescent="0.25">
      <c r="A6" s="206" t="s">
        <v>572</v>
      </c>
      <c r="B6" s="36">
        <v>2022</v>
      </c>
      <c r="C6" s="202">
        <f>+B6+1</f>
        <v>2023</v>
      </c>
      <c r="D6" s="202">
        <f>+C6+1</f>
        <v>2024</v>
      </c>
      <c r="E6" s="202">
        <f>+D6+1</f>
        <v>2025</v>
      </c>
      <c r="F6" s="202">
        <f>+E6+1</f>
        <v>2026</v>
      </c>
      <c r="G6" s="202">
        <f>+F6+1</f>
        <v>2027</v>
      </c>
    </row>
    <row r="7" spans="1:7" ht="57.75" customHeight="1" x14ac:dyDescent="0.25">
      <c r="A7" s="207"/>
      <c r="B7" s="37" t="s">
        <v>561</v>
      </c>
      <c r="C7" s="203"/>
      <c r="D7" s="203"/>
      <c r="E7" s="203"/>
      <c r="F7" s="203"/>
      <c r="G7" s="203"/>
    </row>
    <row r="8" spans="1:7" x14ac:dyDescent="0.25">
      <c r="A8" s="26" t="s">
        <v>482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573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574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485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486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575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488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489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490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491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492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573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574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485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486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575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488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489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493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491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494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62A3A2C6-6AF6-4C6A-9416-645EF750E09C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CFECD7F0-55F8-45D9-89B3-E5C7FC2807EC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13C3-A52A-4EA5-A421-FA6DAAF2933B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05" t="s">
        <v>495</v>
      </c>
      <c r="B1" s="205"/>
      <c r="C1" s="205"/>
      <c r="D1" s="205"/>
      <c r="E1" s="205"/>
      <c r="F1" s="205"/>
      <c r="G1" s="205"/>
    </row>
    <row r="2" spans="1:7" x14ac:dyDescent="0.25">
      <c r="A2" s="127" t="str">
        <f>'Formato 1'!A2</f>
        <v>MUNICIPIO DE OCAMPO</v>
      </c>
      <c r="B2" s="128"/>
      <c r="C2" s="128"/>
      <c r="D2" s="128"/>
      <c r="E2" s="128"/>
      <c r="F2" s="128"/>
      <c r="G2" s="129"/>
    </row>
    <row r="3" spans="1:7" x14ac:dyDescent="0.25">
      <c r="A3" s="112" t="s">
        <v>496</v>
      </c>
      <c r="B3" s="113"/>
      <c r="C3" s="113"/>
      <c r="D3" s="113"/>
      <c r="E3" s="113"/>
      <c r="F3" s="113"/>
      <c r="G3" s="114"/>
    </row>
    <row r="4" spans="1:7" x14ac:dyDescent="0.25">
      <c r="A4" s="115" t="s">
        <v>2</v>
      </c>
      <c r="B4" s="116"/>
      <c r="C4" s="116"/>
      <c r="D4" s="116"/>
      <c r="E4" s="116"/>
      <c r="F4" s="116"/>
      <c r="G4" s="117"/>
    </row>
    <row r="5" spans="1:7" x14ac:dyDescent="0.25">
      <c r="A5" s="209" t="s">
        <v>497</v>
      </c>
      <c r="B5" s="210">
        <v>2017</v>
      </c>
      <c r="C5" s="210">
        <f>+B5+1</f>
        <v>2018</v>
      </c>
      <c r="D5" s="210">
        <f>+C5+1</f>
        <v>2019</v>
      </c>
      <c r="E5" s="210">
        <f>+D5+1</f>
        <v>2020</v>
      </c>
      <c r="F5" s="210">
        <f>+E5+1</f>
        <v>2021</v>
      </c>
      <c r="G5" s="36">
        <f>+F5+1</f>
        <v>2022</v>
      </c>
    </row>
    <row r="6" spans="1:7" ht="32.25" x14ac:dyDescent="0.25">
      <c r="A6" s="186"/>
      <c r="B6" s="211"/>
      <c r="C6" s="211"/>
      <c r="D6" s="211"/>
      <c r="E6" s="211"/>
      <c r="F6" s="211"/>
      <c r="G6" s="37" t="s">
        <v>576</v>
      </c>
    </row>
    <row r="7" spans="1:7" x14ac:dyDescent="0.25">
      <c r="A7" s="62" t="s">
        <v>504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577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578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458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459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579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580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462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463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581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465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582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583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505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584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585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472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473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586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506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295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507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297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478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587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479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08" t="s">
        <v>588</v>
      </c>
      <c r="B39" s="208"/>
      <c r="C39" s="208"/>
      <c r="D39" s="208"/>
      <c r="E39" s="208"/>
      <c r="F39" s="208"/>
      <c r="G39" s="208"/>
    </row>
    <row r="40" spans="1:7" x14ac:dyDescent="0.25">
      <c r="A40" s="208" t="s">
        <v>589</v>
      </c>
      <c r="B40" s="208"/>
      <c r="C40" s="208"/>
      <c r="D40" s="208"/>
      <c r="E40" s="208"/>
      <c r="F40" s="208"/>
      <c r="G40" s="208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264850C9-E4F4-4C92-99B8-15EB5A585719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A12CB7DF-97AE-483E-AED7-0E8F6A5CB235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5F1B-AC2A-4DA9-A804-D9866E5971D4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05" t="s">
        <v>510</v>
      </c>
      <c r="B1" s="205"/>
      <c r="C1" s="205"/>
      <c r="D1" s="205"/>
      <c r="E1" s="205"/>
      <c r="F1" s="205"/>
      <c r="G1" s="205"/>
    </row>
    <row r="2" spans="1:7" x14ac:dyDescent="0.25">
      <c r="A2" s="127" t="str">
        <f>'Formato 1'!A2</f>
        <v>MUNICIPIO DE OCAMPO</v>
      </c>
      <c r="B2" s="128"/>
      <c r="C2" s="128"/>
      <c r="D2" s="128"/>
      <c r="E2" s="128"/>
      <c r="F2" s="128"/>
      <c r="G2" s="129"/>
    </row>
    <row r="3" spans="1:7" x14ac:dyDescent="0.25">
      <c r="A3" s="112" t="s">
        <v>511</v>
      </c>
      <c r="B3" s="113"/>
      <c r="C3" s="113"/>
      <c r="D3" s="113"/>
      <c r="E3" s="113"/>
      <c r="F3" s="113"/>
      <c r="G3" s="114"/>
    </row>
    <row r="4" spans="1:7" x14ac:dyDescent="0.25">
      <c r="A4" s="115" t="s">
        <v>2</v>
      </c>
      <c r="B4" s="116"/>
      <c r="C4" s="116"/>
      <c r="D4" s="116"/>
      <c r="E4" s="116"/>
      <c r="F4" s="116"/>
      <c r="G4" s="117"/>
    </row>
    <row r="5" spans="1:7" x14ac:dyDescent="0.25">
      <c r="A5" s="212" t="s">
        <v>572</v>
      </c>
      <c r="B5" s="210">
        <v>2017</v>
      </c>
      <c r="C5" s="210">
        <f>+B5+1</f>
        <v>2018</v>
      </c>
      <c r="D5" s="210">
        <f>+C5+1</f>
        <v>2019</v>
      </c>
      <c r="E5" s="210">
        <f>+D5+1</f>
        <v>2020</v>
      </c>
      <c r="F5" s="210">
        <f>+E5+1</f>
        <v>2021</v>
      </c>
      <c r="G5" s="36">
        <v>2022</v>
      </c>
    </row>
    <row r="6" spans="1:7" ht="48.75" customHeight="1" x14ac:dyDescent="0.25">
      <c r="A6" s="213"/>
      <c r="B6" s="211"/>
      <c r="C6" s="211"/>
      <c r="D6" s="211"/>
      <c r="E6" s="211"/>
      <c r="F6" s="211"/>
      <c r="G6" s="37" t="s">
        <v>590</v>
      </c>
    </row>
    <row r="7" spans="1:7" x14ac:dyDescent="0.25">
      <c r="A7" s="26" t="s">
        <v>482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573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574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485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486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575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488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489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490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491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492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573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574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485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486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575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488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489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493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491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591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08" t="s">
        <v>588</v>
      </c>
      <c r="B32" s="208"/>
      <c r="C32" s="208"/>
      <c r="D32" s="208"/>
      <c r="E32" s="208"/>
      <c r="F32" s="208"/>
      <c r="G32" s="208"/>
    </row>
    <row r="33" spans="1:7" x14ac:dyDescent="0.25">
      <c r="A33" s="208" t="s">
        <v>589</v>
      </c>
      <c r="B33" s="208"/>
      <c r="C33" s="208"/>
      <c r="D33" s="208"/>
      <c r="E33" s="208"/>
      <c r="F33" s="208"/>
      <c r="G33" s="208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31E7FA2C-FDBA-4E04-8CB8-42DCB78390BB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2B8FE838-8E81-46AB-BFF3-D8BDA3E68D3F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8FE5-E1A8-4B9B-AB4F-9420E5943DFB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14" t="s">
        <v>514</v>
      </c>
      <c r="B1" s="214"/>
      <c r="C1" s="214"/>
      <c r="D1" s="214"/>
      <c r="E1" s="214"/>
      <c r="F1" s="214"/>
    </row>
    <row r="2" spans="1:6" ht="20.100000000000001" customHeight="1" x14ac:dyDescent="0.25">
      <c r="A2" s="109" t="str">
        <f>'Formato 1'!A2</f>
        <v>MUNICIPIO DE OCAMPO</v>
      </c>
      <c r="B2" s="133"/>
      <c r="C2" s="133"/>
      <c r="D2" s="133"/>
      <c r="E2" s="133"/>
      <c r="F2" s="134"/>
    </row>
    <row r="3" spans="1:6" ht="29.25" customHeight="1" x14ac:dyDescent="0.25">
      <c r="A3" s="135" t="s">
        <v>515</v>
      </c>
      <c r="B3" s="136"/>
      <c r="C3" s="136"/>
      <c r="D3" s="136"/>
      <c r="E3" s="136"/>
      <c r="F3" s="137"/>
    </row>
    <row r="4" spans="1:6" ht="35.25" customHeight="1" x14ac:dyDescent="0.25">
      <c r="A4" s="120"/>
      <c r="B4" s="120" t="s">
        <v>516</v>
      </c>
      <c r="C4" s="120" t="s">
        <v>517</v>
      </c>
      <c r="D4" s="120" t="s">
        <v>518</v>
      </c>
      <c r="E4" s="120" t="s">
        <v>519</v>
      </c>
      <c r="F4" s="120" t="s">
        <v>520</v>
      </c>
    </row>
    <row r="5" spans="1:6" ht="12.75" customHeight="1" x14ac:dyDescent="0.25">
      <c r="A5" s="18" t="s">
        <v>521</v>
      </c>
      <c r="B5" s="53"/>
      <c r="C5" s="53"/>
      <c r="D5" s="53"/>
      <c r="E5" s="53"/>
      <c r="F5" s="53"/>
    </row>
    <row r="6" spans="1:6" ht="30" x14ac:dyDescent="0.25">
      <c r="A6" s="59" t="s">
        <v>522</v>
      </c>
      <c r="B6" s="60"/>
      <c r="C6" s="60"/>
      <c r="D6" s="60"/>
      <c r="E6" s="60"/>
      <c r="F6" s="60"/>
    </row>
    <row r="7" spans="1:6" ht="15" x14ac:dyDescent="0.25">
      <c r="A7" s="59" t="s">
        <v>523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524</v>
      </c>
      <c r="B9" s="45"/>
      <c r="C9" s="45"/>
      <c r="D9" s="45"/>
      <c r="E9" s="45"/>
      <c r="F9" s="45"/>
    </row>
    <row r="10" spans="1:6" ht="15" x14ac:dyDescent="0.25">
      <c r="A10" s="59" t="s">
        <v>525</v>
      </c>
      <c r="B10" s="60"/>
      <c r="C10" s="60"/>
      <c r="D10" s="60"/>
      <c r="E10" s="60"/>
      <c r="F10" s="60"/>
    </row>
    <row r="11" spans="1:6" ht="15" x14ac:dyDescent="0.25">
      <c r="A11" s="80" t="s">
        <v>526</v>
      </c>
      <c r="B11" s="60"/>
      <c r="C11" s="60"/>
      <c r="D11" s="60"/>
      <c r="E11" s="60"/>
      <c r="F11" s="60"/>
    </row>
    <row r="12" spans="1:6" ht="15" x14ac:dyDescent="0.25">
      <c r="A12" s="80" t="s">
        <v>527</v>
      </c>
      <c r="B12" s="60"/>
      <c r="C12" s="60"/>
      <c r="D12" s="60"/>
      <c r="E12" s="60"/>
      <c r="F12" s="60"/>
    </row>
    <row r="13" spans="1:6" ht="15" x14ac:dyDescent="0.25">
      <c r="A13" s="80" t="s">
        <v>528</v>
      </c>
      <c r="B13" s="60"/>
      <c r="C13" s="60"/>
      <c r="D13" s="60"/>
      <c r="E13" s="60"/>
      <c r="F13" s="60"/>
    </row>
    <row r="14" spans="1:6" ht="15" x14ac:dyDescent="0.25">
      <c r="A14" s="59" t="s">
        <v>529</v>
      </c>
      <c r="B14" s="60"/>
      <c r="C14" s="60"/>
      <c r="D14" s="60"/>
      <c r="E14" s="60"/>
      <c r="F14" s="60"/>
    </row>
    <row r="15" spans="1:6" ht="15" x14ac:dyDescent="0.25">
      <c r="A15" s="80" t="s">
        <v>526</v>
      </c>
      <c r="B15" s="60"/>
      <c r="C15" s="60"/>
      <c r="D15" s="60"/>
      <c r="E15" s="60"/>
      <c r="F15" s="60"/>
    </row>
    <row r="16" spans="1:6" ht="15" x14ac:dyDescent="0.25">
      <c r="A16" s="80" t="s">
        <v>527</v>
      </c>
      <c r="B16" s="60"/>
      <c r="C16" s="60"/>
      <c r="D16" s="60"/>
      <c r="E16" s="60"/>
      <c r="F16" s="60"/>
    </row>
    <row r="17" spans="1:6" ht="15" x14ac:dyDescent="0.25">
      <c r="A17" s="80" t="s">
        <v>528</v>
      </c>
      <c r="B17" s="60"/>
      <c r="C17" s="60"/>
      <c r="D17" s="60"/>
      <c r="E17" s="60"/>
      <c r="F17" s="60"/>
    </row>
    <row r="18" spans="1:6" ht="15" x14ac:dyDescent="0.25">
      <c r="A18" s="59" t="s">
        <v>530</v>
      </c>
      <c r="B18" s="121"/>
      <c r="C18" s="60"/>
      <c r="D18" s="60"/>
      <c r="E18" s="60"/>
      <c r="F18" s="60"/>
    </row>
    <row r="19" spans="1:6" ht="15" x14ac:dyDescent="0.25">
      <c r="A19" s="59" t="s">
        <v>531</v>
      </c>
      <c r="B19" s="60"/>
      <c r="C19" s="60"/>
      <c r="D19" s="60"/>
      <c r="E19" s="60"/>
      <c r="F19" s="60"/>
    </row>
    <row r="20" spans="1:6" ht="30" x14ac:dyDescent="0.25">
      <c r="A20" s="59" t="s">
        <v>532</v>
      </c>
      <c r="B20" s="122"/>
      <c r="C20" s="122"/>
      <c r="D20" s="122"/>
      <c r="E20" s="122"/>
      <c r="F20" s="122"/>
    </row>
    <row r="21" spans="1:6" ht="30" x14ac:dyDescent="0.25">
      <c r="A21" s="59" t="s">
        <v>533</v>
      </c>
      <c r="B21" s="122"/>
      <c r="C21" s="122"/>
      <c r="D21" s="122"/>
      <c r="E21" s="122"/>
      <c r="F21" s="122"/>
    </row>
    <row r="22" spans="1:6" ht="30" x14ac:dyDescent="0.25">
      <c r="A22" s="59" t="s">
        <v>534</v>
      </c>
      <c r="B22" s="122"/>
      <c r="C22" s="122"/>
      <c r="D22" s="122"/>
      <c r="E22" s="122"/>
      <c r="F22" s="122"/>
    </row>
    <row r="23" spans="1:6" ht="15" x14ac:dyDescent="0.25">
      <c r="A23" s="59" t="s">
        <v>535</v>
      </c>
      <c r="B23" s="122"/>
      <c r="C23" s="122"/>
      <c r="D23" s="122"/>
      <c r="E23" s="122"/>
      <c r="F23" s="122"/>
    </row>
    <row r="24" spans="1:6" ht="15" x14ac:dyDescent="0.25">
      <c r="A24" s="59" t="s">
        <v>536</v>
      </c>
      <c r="B24" s="123"/>
      <c r="C24" s="60"/>
      <c r="D24" s="60"/>
      <c r="E24" s="60"/>
      <c r="F24" s="60"/>
    </row>
    <row r="25" spans="1:6" ht="15" x14ac:dyDescent="0.25">
      <c r="A25" s="59" t="s">
        <v>537</v>
      </c>
      <c r="B25" s="123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538</v>
      </c>
      <c r="B27" s="45"/>
      <c r="C27" s="45"/>
      <c r="D27" s="45"/>
      <c r="E27" s="45"/>
      <c r="F27" s="45"/>
    </row>
    <row r="28" spans="1:6" ht="15" x14ac:dyDescent="0.25">
      <c r="A28" s="59" t="s">
        <v>539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540</v>
      </c>
      <c r="B30" s="45"/>
      <c r="C30" s="45"/>
      <c r="D30" s="45"/>
      <c r="E30" s="45"/>
      <c r="F30" s="45"/>
    </row>
    <row r="31" spans="1:6" ht="15" x14ac:dyDescent="0.25">
      <c r="A31" s="59" t="s">
        <v>525</v>
      </c>
      <c r="B31" s="60"/>
      <c r="C31" s="60"/>
      <c r="D31" s="60"/>
      <c r="E31" s="60"/>
      <c r="F31" s="60"/>
    </row>
    <row r="32" spans="1:6" ht="15" x14ac:dyDescent="0.25">
      <c r="A32" s="59" t="s">
        <v>529</v>
      </c>
      <c r="B32" s="60"/>
      <c r="C32" s="60"/>
      <c r="D32" s="60"/>
      <c r="E32" s="60"/>
      <c r="F32" s="60"/>
    </row>
    <row r="33" spans="1:6" ht="15" x14ac:dyDescent="0.25">
      <c r="A33" s="59" t="s">
        <v>541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542</v>
      </c>
      <c r="B35" s="45"/>
      <c r="C35" s="45"/>
      <c r="D35" s="45"/>
      <c r="E35" s="45"/>
      <c r="F35" s="45"/>
    </row>
    <row r="36" spans="1:6" ht="15" x14ac:dyDescent="0.25">
      <c r="A36" s="59" t="s">
        <v>543</v>
      </c>
      <c r="B36" s="60"/>
      <c r="C36" s="60"/>
      <c r="D36" s="60"/>
      <c r="E36" s="60"/>
      <c r="F36" s="60"/>
    </row>
    <row r="37" spans="1:6" ht="15" x14ac:dyDescent="0.25">
      <c r="A37" s="59" t="s">
        <v>544</v>
      </c>
      <c r="B37" s="60"/>
      <c r="C37" s="60"/>
      <c r="D37" s="60"/>
      <c r="E37" s="60"/>
      <c r="F37" s="60"/>
    </row>
    <row r="38" spans="1:6" ht="15" x14ac:dyDescent="0.25">
      <c r="A38" s="59" t="s">
        <v>545</v>
      </c>
      <c r="B38" s="123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546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547</v>
      </c>
      <c r="B42" s="45"/>
      <c r="C42" s="45"/>
      <c r="D42" s="45"/>
      <c r="E42" s="45"/>
      <c r="F42" s="45"/>
    </row>
    <row r="43" spans="1:6" ht="15" x14ac:dyDescent="0.25">
      <c r="A43" s="59" t="s">
        <v>548</v>
      </c>
      <c r="B43" s="60"/>
      <c r="C43" s="60"/>
      <c r="D43" s="60"/>
      <c r="E43" s="60"/>
      <c r="F43" s="60"/>
    </row>
    <row r="44" spans="1:6" ht="15" x14ac:dyDescent="0.25">
      <c r="A44" s="59" t="s">
        <v>549</v>
      </c>
      <c r="B44" s="60"/>
      <c r="C44" s="60"/>
      <c r="D44" s="60"/>
      <c r="E44" s="60"/>
      <c r="F44" s="60"/>
    </row>
    <row r="45" spans="1:6" ht="15" x14ac:dyDescent="0.25">
      <c r="A45" s="59" t="s">
        <v>550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551</v>
      </c>
      <c r="B47" s="45"/>
      <c r="C47" s="45"/>
      <c r="D47" s="45"/>
      <c r="E47" s="45"/>
      <c r="F47" s="45"/>
    </row>
    <row r="48" spans="1:6" ht="15" x14ac:dyDescent="0.25">
      <c r="A48" s="59" t="s">
        <v>549</v>
      </c>
      <c r="B48" s="122"/>
      <c r="C48" s="122"/>
      <c r="D48" s="122"/>
      <c r="E48" s="122"/>
      <c r="F48" s="122"/>
    </row>
    <row r="49" spans="1:6" ht="15" x14ac:dyDescent="0.25">
      <c r="A49" s="59" t="s">
        <v>550</v>
      </c>
      <c r="B49" s="122"/>
      <c r="C49" s="122"/>
      <c r="D49" s="122"/>
      <c r="E49" s="122"/>
      <c r="F49" s="122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552</v>
      </c>
      <c r="B51" s="45"/>
      <c r="C51" s="45"/>
      <c r="D51" s="45"/>
      <c r="E51" s="45"/>
      <c r="F51" s="45"/>
    </row>
    <row r="52" spans="1:6" ht="15" x14ac:dyDescent="0.25">
      <c r="A52" s="59" t="s">
        <v>549</v>
      </c>
      <c r="B52" s="60"/>
      <c r="C52" s="60"/>
      <c r="D52" s="60"/>
      <c r="E52" s="60"/>
      <c r="F52" s="60"/>
    </row>
    <row r="53" spans="1:6" ht="15" x14ac:dyDescent="0.25">
      <c r="A53" s="59" t="s">
        <v>550</v>
      </c>
      <c r="B53" s="60"/>
      <c r="C53" s="60"/>
      <c r="D53" s="60"/>
      <c r="E53" s="60"/>
      <c r="F53" s="60"/>
    </row>
    <row r="54" spans="1:6" ht="15" x14ac:dyDescent="0.25">
      <c r="A54" s="59" t="s">
        <v>553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554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549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550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555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556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557</v>
      </c>
      <c r="B62" s="123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558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559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560</v>
      </c>
      <c r="B66" s="60"/>
      <c r="C66" s="60"/>
      <c r="D66" s="60"/>
      <c r="E66" s="60"/>
      <c r="F66" s="60"/>
    </row>
    <row r="67" spans="1:6" ht="20.100000000000001" customHeight="1" x14ac:dyDescent="0.25">
      <c r="A67" s="119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65B707F7-9933-4531-960D-674DC1C9D4AD}">
      <formula1>-1.79769313486231E+100</formula1>
      <formula2>1.79769313486231E+100</formula2>
    </dataValidation>
    <dataValidation type="whole" allowBlank="1" showInputMessage="1" showErrorMessage="1" sqref="B11:F13 B15:F17" xr:uid="{9C7E2BE8-2A5F-48DE-B9FE-1B07968EDF79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A3332800-422B-4A2F-9773-E65BC3A51EC7}"/>
    <dataValidation allowBlank="1" showInputMessage="1" showErrorMessage="1" prompt="Definir si el tipo de sistema corresponde a una prestación laboral o es un fondo general para trabajadores del estado o municipio." sqref="B6:F6" xr:uid="{1A676D49-9005-44C2-A1B0-2683F474ED12}"/>
    <dataValidation allowBlank="1" showInputMessage="1" showErrorMessage="1" prompt="La empresa o institución que elaboró el estudio actuarial más reciente." sqref="B66:F66" xr:uid="{934969F3-FFD9-4AB5-A715-48F7A5A9480A}"/>
    <dataValidation type="whole" allowBlank="1" showInputMessage="1" showErrorMessage="1" prompt="El año en que el plan se encuentre en descapitalización." sqref="B61:F61" xr:uid="{E20B7B46-5706-4991-82AA-D6E27BB755FD}">
      <formula1>1900</formula1>
      <formula2>2099</formula2>
    </dataValidation>
    <dataValidation type="decimal" allowBlank="1" showInputMessage="1" showErrorMessage="1" prompt="La esperanza de vida (en años) de los afiliados al plan. " sqref="B25:F25" xr:uid="{96EB8368-9332-4C37-8C06-42B56E0E0FF5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19791A7E-9F4D-4A57-B034-FC5789A3232C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7281A863-0934-43D6-A6CE-AF6458CF5658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7F379E34-2A52-47A9-B9EC-3F91B75CE00F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FF98CC7D-7999-4929-BABB-C07E540A538A}">
      <formula1>0</formula1>
      <formula2>100</formula2>
    </dataValidation>
    <dataValidation type="whole" allowBlank="1" showInputMessage="1" showErrorMessage="1" prompt="El año en que se elaboró el estudio actuarial más reciente." sqref="B65:F65" xr:uid="{762AB2DA-73E5-4A8F-803E-1CC17692629C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D0A660D7-7B64-4397-8AFE-4C655D73E21F}">
      <formula1>0</formula1>
      <formula2>100</formula2>
    </dataValidation>
    <dataValidation type="decimal" allowBlank="1" showInputMessage="1" showErrorMessage="1" sqref="B14:F14 B10:F10" xr:uid="{6E4B4183-9278-47B8-B228-428F2B6FEFF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aa8a68a-ab09-4ac8-a697-fdce915bc567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Tesorería Municipal</cp:lastModifiedBy>
  <cp:revision/>
  <dcterms:created xsi:type="dcterms:W3CDTF">2023-03-16T22:14:51Z</dcterms:created>
  <dcterms:modified xsi:type="dcterms:W3CDTF">2025-07-30T02:59:34Z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